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629A4EAF-2E79-4E54-ADE9-CE513B199DA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Tabela Nr 1" sheetId="1" r:id="rId1"/>
    <sheet name="Tabela Nr 2" sheetId="3" r:id="rId2"/>
  </sheets>
  <definedNames>
    <definedName name="_Ref386183366" localSheetId="0">'Tabela Nr 1'!$B$84</definedName>
    <definedName name="_xlnm.Print_Area" localSheetId="0">'Tabela Nr 1'!$A$1:$H$105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8" i="1" l="1"/>
  <c r="F79" i="1"/>
  <c r="F80" i="1"/>
  <c r="F74" i="1"/>
  <c r="F73" i="1" s="1"/>
  <c r="C7" i="3" s="1"/>
  <c r="F72" i="1"/>
  <c r="F71" i="1"/>
  <c r="F70" i="1"/>
  <c r="F69" i="1"/>
  <c r="F68" i="1"/>
  <c r="F67" i="1"/>
  <c r="F65" i="1"/>
  <c r="F64" i="1"/>
  <c r="F63" i="1"/>
  <c r="F61" i="1"/>
  <c r="F60" i="1"/>
  <c r="F59" i="1"/>
  <c r="F58" i="1"/>
  <c r="F57" i="1"/>
  <c r="F55" i="1"/>
  <c r="F54" i="1"/>
  <c r="F53" i="1"/>
  <c r="F52" i="1"/>
  <c r="F51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29" i="1" s="1"/>
  <c r="F31" i="1"/>
  <c r="F30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77" i="1" l="1"/>
  <c r="D7" i="3"/>
  <c r="E7" i="3" s="1"/>
  <c r="F50" i="1"/>
  <c r="F62" i="1"/>
  <c r="F9" i="1"/>
  <c r="F56" i="1"/>
  <c r="F66" i="1"/>
  <c r="F8" i="1" l="1"/>
  <c r="C6" i="3" l="1"/>
  <c r="D6" i="3" l="1"/>
  <c r="E6" i="3" s="1"/>
  <c r="F81" i="1" l="1"/>
  <c r="G77" i="1" s="1"/>
  <c r="C8" i="3"/>
  <c r="D8" i="3" l="1"/>
  <c r="E8" i="3" s="1"/>
  <c r="E9" i="3" s="1"/>
</calcChain>
</file>

<file path=xl/sharedStrings.xml><?xml version="1.0" encoding="utf-8"?>
<sst xmlns="http://schemas.openxmlformats.org/spreadsheetml/2006/main" count="311" uniqueCount="213">
  <si>
    <t>Wyszczególnienie Etapów i opracowań projektowych</t>
  </si>
  <si>
    <t>ilość</t>
  </si>
  <si>
    <t>[zł netto]</t>
  </si>
  <si>
    <t>Wymagany termin realizacji</t>
  </si>
  <si>
    <t>Dokumentacja</t>
  </si>
  <si>
    <t>[dni]</t>
  </si>
  <si>
    <t>egz.</t>
  </si>
  <si>
    <t>szt.</t>
  </si>
  <si>
    <t>kpl.</t>
  </si>
  <si>
    <t>A</t>
  </si>
  <si>
    <t>B</t>
  </si>
  <si>
    <t>D</t>
  </si>
  <si>
    <t>E</t>
  </si>
  <si>
    <t>G</t>
  </si>
  <si>
    <t>H</t>
  </si>
  <si>
    <t>[miesiące od dnia zawarcia umowy]</t>
  </si>
  <si>
    <t>Termin 
odbioru</t>
  </si>
  <si>
    <t>1)</t>
  </si>
  <si>
    <t>2)</t>
  </si>
  <si>
    <t>3)</t>
  </si>
  <si>
    <t>4)</t>
  </si>
  <si>
    <t xml:space="preserve">Termin 
odbioru </t>
  </si>
  <si>
    <t>C</t>
  </si>
  <si>
    <t>Terminy pośrednie wykonania Elementów Etapu Umowy zostaną określone w Harmonogramie prac projektowych.</t>
  </si>
  <si>
    <t>jedn</t>
  </si>
  <si>
    <t>W przypadku, gdy w trakcie opracowywania Kompleksowej Dokumentacji Projektowej okaże się, że wyszczególnione w kol. B dokumentacje i opracowania 
projektowe lub Etapy są zbędne, wynagrodzenie umowne Wykonawcy zostanie pomniejszone o cenę ofertową tej pozycji, której dotyczy dana zbędna dokumentacja 
lub opracowanie projektowe czy Etap Umowy.</t>
  </si>
  <si>
    <t>wynagrodzenia netto za przedmiot umowy</t>
  </si>
  <si>
    <t>Literą "K" oznaczono opracowania KLUCZOWE, które nie mogą być zlecone Podwykonawcom.</t>
  </si>
  <si>
    <t>Elementy zestawienia</t>
  </si>
  <si>
    <t>Wynagrodzenie
[zł netto]</t>
  </si>
  <si>
    <t>Podatek VAT 23 %
[zł]</t>
  </si>
  <si>
    <t>Wynagrodzenie
[zł brutto]</t>
  </si>
  <si>
    <t>ETAP II UMOWY – 
udzielanie odpowiedzi na etapie procedury przetargowej</t>
  </si>
  <si>
    <t>1.1</t>
  </si>
  <si>
    <t>1.1.1</t>
  </si>
  <si>
    <t>1.1.2</t>
  </si>
  <si>
    <t>1.2</t>
  </si>
  <si>
    <t>1.3.1</t>
  </si>
  <si>
    <t>1.3.2</t>
  </si>
  <si>
    <t>2.1</t>
  </si>
  <si>
    <t>ryczałt</t>
  </si>
  <si>
    <t>-</t>
  </si>
  <si>
    <t>Data: …………………….........…</t>
  </si>
  <si>
    <t>……………………………………………………………..……………………………….</t>
  </si>
  <si>
    <t>Pieczęć firmowa Wykonawcy</t>
  </si>
  <si>
    <t>……………………………………………….</t>
  </si>
  <si>
    <t>(podpis Wykonawcy/Pełnomocnika)</t>
  </si>
  <si>
    <t xml:space="preserve">Słownie cena ofertowa (brutto) [zł]: </t>
  </si>
  <si>
    <t xml:space="preserve">ETAP III UMOWY – 
Nadzór Autorski </t>
  </si>
  <si>
    <t>Materiały przetargowe inne niż wyspecyfikowane powyżej, a niezbędne dla ogłoszenia i przeprowadzenia procedury przetargowej</t>
  </si>
  <si>
    <t>1.2.1</t>
  </si>
  <si>
    <t>Sporządzenie kosztorysu inwestorskiego</t>
  </si>
  <si>
    <t>zgodnie
z § 12 Umowy</t>
  </si>
  <si>
    <t>TABELA WYCENY ETAPÓW UMOWY I OPRACOWAŃ PROJEKTOWYCH</t>
  </si>
  <si>
    <t>FORMULARZ CENOWY
TABELA NR 2</t>
  </si>
  <si>
    <t>FORMULARZ CENOWY
TABELA NR 1</t>
  </si>
  <si>
    <t>ZBIORCZE ZESTAWIENIE</t>
  </si>
  <si>
    <t>Lp.</t>
  </si>
  <si>
    <t xml:space="preserve">Materiały Przetargowe  </t>
  </si>
  <si>
    <t>ŁĄCZNIE CENA OFERTOWA BRUTTO (ETAP I-III) [zł]:</t>
  </si>
  <si>
    <t>ŁĄCZNIE CENA OFERTOWA NETTO (ETAP I-III) [zł]:</t>
  </si>
  <si>
    <t>Kosztorys Inwestorski</t>
  </si>
  <si>
    <t>ETAP I UMOWY – Dokumentacja Projektowa</t>
  </si>
  <si>
    <t>………………………...............………………………….</t>
  </si>
  <si>
    <t xml:space="preserve">Projekt Budowlany  </t>
  </si>
  <si>
    <t xml:space="preserve">
Opracowanie dokumentacji projektowej oraz pełnienie nadzoru autorskiego dla zadania pod nazwą: „Budowa Obwodu Utrzymania Dróg w m. Janów Lubelski (Borownica) w ramach rozbudowy drogi ekspresowej  S 19 Lublin-Rzeszów, odcinek koniec obwodnicy Kraśnika – w. Lasy Janowskie”.
</t>
  </si>
  <si>
    <t>Pozostałe opracowania</t>
  </si>
  <si>
    <t xml:space="preserve">Wykonanie aktualnej mapy sytuacyjno-wysokościowej do celów projektowych w skali 1:500 </t>
  </si>
  <si>
    <t xml:space="preserve">Sporządzenie opinii geotechnicznej w celu udokumentowania warunków gruntowo-wodnych wraz z wykonaniem badań geologicznych, w uzgodnieniu z zamawiającym, w zakresie niezbędnym do prawidłowego opracowania dokumentacji oraz innych wg potrzeb narzuconych na etapie uzgodnień oraz opiniowania projektu </t>
  </si>
  <si>
    <t xml:space="preserve">Wykonanie opracowań środowiskowych niezbędnych do prawidłowego przygotowania i zrealizowania zadania, w tym raportu oddziaływania przedsięwzięcia na środowisko, Opracowania środowiskowe, w tym materiały do wniosku o uzyskanie decyzji o środowiskowych uwarunkowaniach (materiały do DŚU) oraz o wydanie zgód wodnoprawnych ( ile zajdzie taka potrzeba),  przygotować niezbędne materiały i danych do wniosku o wydanie decyzji o środowiskowych uwarunkowaniach (DŚU). </t>
  </si>
  <si>
    <t xml:space="preserve">Przygotowanie materiałów do wniosków o uzyskanie dokumentów administracyjnych, w tym decyzji o zezwoleniu na realizację inwestycji drogowej (ZRID) łącznie z dokonywaniem ewentualnych modyfikacji i uzupełnień opracowanych dokumentów w trakcie trwania postępowań administracyjnych </t>
  </si>
  <si>
    <t>Sporządzenie Zbiorczego Zestawienia Kosztów</t>
  </si>
  <si>
    <t>1.1.3</t>
  </si>
  <si>
    <t>1.1.4</t>
  </si>
  <si>
    <t>1.1.5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</si>
  <si>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</si>
  <si>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</si>
  <si>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</si>
  <si>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</si>
  <si>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</si>
  <si>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</si>
  <si>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</si>
  <si>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</si>
  <si>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</si>
  <si>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</si>
  <si>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</si>
  <si>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</si>
  <si>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</si>
  <si>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</si>
  <si>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</si>
  <si>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1.3</t>
  </si>
  <si>
    <t>1.3.3</t>
  </si>
  <si>
    <t>1.3.4</t>
  </si>
  <si>
    <t>1.3.5</t>
  </si>
  <si>
    <t>1.4</t>
  </si>
  <si>
    <t>1.4.1</t>
  </si>
  <si>
    <t>1.4.2</t>
  </si>
  <si>
    <t>1.4.3</t>
  </si>
  <si>
    <t>1.5</t>
  </si>
  <si>
    <t>1.5.1</t>
  </si>
  <si>
    <t>1.5.2</t>
  </si>
  <si>
    <t>1.5.3</t>
  </si>
  <si>
    <t>1.6</t>
  </si>
  <si>
    <t>1.6.1</t>
  </si>
  <si>
    <t>1.6.2</t>
  </si>
  <si>
    <t>1.6.3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</si>
  <si>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</si>
  <si>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</si>
  <si>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</si>
  <si>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</si>
  <si>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</si>
  <si>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</si>
  <si>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</si>
  <si>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</si>
  <si>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</si>
  <si>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</si>
  <si>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</si>
  <si>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</si>
  <si>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</si>
  <si>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</si>
  <si>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Projekt wykonawczy</t>
  </si>
  <si>
    <t>Wielobranżowy projekt wykonawczy: Budynek biurowo-socjalny</t>
  </si>
  <si>
    <t xml:space="preserve">Wielobranżowy projekt wykonawczy: Budynek garażowo-magazynowy </t>
  </si>
  <si>
    <t xml:space="preserve">Wielobranżowy projekt wykonawczy: Budynek magazynu soli </t>
  </si>
  <si>
    <t xml:space="preserve">Wielobranżowy projekt wykonawczy:Budynek wiaty na sprzęt </t>
  </si>
  <si>
    <t xml:space="preserve">Wielobranżowy projekt wykonawczy: Boksy na wolny skład materiałów </t>
  </si>
  <si>
    <t xml:space="preserve">Wielobranżowy projekt wykonawczy: ogrodzenie terenu </t>
  </si>
  <si>
    <t xml:space="preserve">Projekt wykonawczy – branża sanitarna: sieci wodno-kanalizacyjne sieć wodociągowa hydrantowa przeciwpożarowa, kanalizacji deszczowej, gazowej wraz z przyłączami </t>
  </si>
  <si>
    <t xml:space="preserve">Projekt wykonawczy – branża sanitarna: instalacja wod-kan, c.o., c.w.u., wentylacji i klimatyzacji </t>
  </si>
  <si>
    <t>1.2.17</t>
  </si>
  <si>
    <t xml:space="preserve">Projekt wykonawczy – branża elektryczna: oświetlenie terenu </t>
  </si>
  <si>
    <t>1.2.18</t>
  </si>
  <si>
    <t xml:space="preserve">Projekt wykonawczy – branża elektryczna: instalacje elektryczne i teletechniczne </t>
  </si>
  <si>
    <t>1.2.19</t>
  </si>
  <si>
    <t xml:space="preserve">Wielobranżowy projekt wykonawczy: przebudowa sieci i urządzeń uzbrojenia terenu kolidujących z inwestycją </t>
  </si>
  <si>
    <t>1.2.20</t>
  </si>
  <si>
    <t xml:space="preserve">Projekt wykonawczy – branża architektoniczna - aranżacji wnętrz (pierwsze wyposażenie) </t>
  </si>
  <si>
    <t>Projekt techniczny</t>
  </si>
  <si>
    <t>Branżowe projekty techniczne: Budynek biurowo-socjalny</t>
  </si>
  <si>
    <t xml:space="preserve">Branżowe projekty techniczne: Budynek garażowo-magazynowy </t>
  </si>
  <si>
    <t xml:space="preserve">Branżowe projekty techniczne: Budynek magazynu soli </t>
  </si>
  <si>
    <t xml:space="preserve">Branżowe projekty techniczne: Budynek wiaty na sprzęt </t>
  </si>
  <si>
    <t>1.4.4</t>
  </si>
  <si>
    <t>1.4.5</t>
  </si>
  <si>
    <t>1.6.4</t>
  </si>
  <si>
    <t>1.6.5</t>
  </si>
  <si>
    <t>1.6.6</t>
  </si>
  <si>
    <t>maks. do
5 dni roboczych</t>
  </si>
  <si>
    <t xml:space="preserve">Wielobranżowy projekt architektoniczno-budowlany: Projekt Zagospodarowania Terenu wraz z opisem i informacją BIOZ oraz uzyskanie akceptacji GDDKiA Oddział w Lublinie dla proponowanego rozwiązania </t>
  </si>
  <si>
    <r>
      <t xml:space="preserve">Wielobranżowy projekt architektoniczno-budowlany: Budynek biurowo-socjalny </t>
    </r>
    <r>
      <rPr>
        <b/>
        <sz val="7"/>
        <color theme="1"/>
        <rFont val="Verdana"/>
        <family val="2"/>
        <charset val="238"/>
      </rPr>
      <t>K</t>
    </r>
  </si>
  <si>
    <r>
      <t xml:space="preserve">Wielobranżowy projekt architektoniczno-budowlany: Budynek garażowo-warsztatowy z myjnią </t>
    </r>
    <r>
      <rPr>
        <b/>
        <sz val="7"/>
        <color theme="1"/>
        <rFont val="Verdana"/>
        <family val="2"/>
        <charset val="238"/>
      </rPr>
      <t>K</t>
    </r>
  </si>
  <si>
    <r>
      <t xml:space="preserve">Wielobranżowy projekt architektoniczno-budowlany: Budynek magazynu soli </t>
    </r>
    <r>
      <rPr>
        <b/>
        <sz val="7"/>
        <color theme="1"/>
        <rFont val="Verdana"/>
        <family val="2"/>
        <charset val="238"/>
      </rPr>
      <t xml:space="preserve">K </t>
    </r>
  </si>
  <si>
    <r>
      <t xml:space="preserve">Wielobranżowy projekt architektoniczno-budowlany: Budynek garażowo-magazynowy </t>
    </r>
    <r>
      <rPr>
        <b/>
        <sz val="7"/>
        <color theme="1"/>
        <rFont val="Verdana"/>
        <family val="2"/>
        <charset val="238"/>
      </rPr>
      <t>K</t>
    </r>
    <r>
      <rPr>
        <sz val="7"/>
        <color theme="1"/>
        <rFont val="Verdana"/>
        <family val="2"/>
        <charset val="238"/>
      </rPr>
      <t xml:space="preserve"> </t>
    </r>
  </si>
  <si>
    <r>
      <t xml:space="preserve">Wielobranżowy projekt architektoniczno-budowlany: Budynek wiaty na sprzęt </t>
    </r>
    <r>
      <rPr>
        <b/>
        <sz val="7"/>
        <color theme="1"/>
        <rFont val="Verdana"/>
        <family val="2"/>
        <charset val="238"/>
      </rPr>
      <t>K</t>
    </r>
  </si>
  <si>
    <t xml:space="preserve">Wielobranżowy projekt architektoniczno-budowlany: Boksy na wolny skład materiałów </t>
  </si>
  <si>
    <r>
      <t xml:space="preserve">Wielobranżowy projekt architektoniczno-budowlany: wiata śmietnikowa </t>
    </r>
    <r>
      <rPr>
        <b/>
        <sz val="7"/>
        <color theme="1"/>
        <rFont val="Verdana"/>
        <family val="2"/>
        <charset val="238"/>
      </rPr>
      <t xml:space="preserve"> </t>
    </r>
  </si>
  <si>
    <t>Wielobranżowy projekt architektoniczno-budowlany: przenośna stacja paliw, maszt antenowy, mała stacja pogodowa, waga do ważenia</t>
  </si>
  <si>
    <t xml:space="preserve">Wielobranżowy projekt architektoniczno-budowlany:  ogrodzenie terenu </t>
  </si>
  <si>
    <t>podczas trwania robót budowlanych zgodnie z zapisem w § 1, ust. 1 lit. c) Umowy</t>
  </si>
  <si>
    <r>
      <t xml:space="preserve">Dokumentacja z etapu postępowania przetargowego 
</t>
    </r>
    <r>
      <rPr>
        <sz val="7"/>
        <rFont val="Verdana"/>
        <family val="2"/>
        <charset val="238"/>
      </rPr>
      <t>(udzielanie odpowiedzi na etapie procedury przetargowej na wyłonienie Wykonawcy robót)</t>
    </r>
  </si>
  <si>
    <t xml:space="preserve">Projekt wykonawczy - Branża architektoniczna: obsiew trawą  </t>
  </si>
  <si>
    <t xml:space="preserve">Projekt architektoniczno-budowlany – branża drogowa: drogi dojazdowej, place, miejsca postojowe dla samochodów osobowych i ciężarowych, oznakowanie pionowe i poziome </t>
  </si>
  <si>
    <t xml:space="preserve">Projekt architektoniczno - budowlany - Branża sanitarna: sieci wodno-kanalizacyjne sieć wodociągowa hydrantowa przeciwpożarowa, kanalizacji deszczowej, gazowej wraz z przyłączami </t>
  </si>
  <si>
    <t>Projekt architektoniczno-budowlany – branża sanitarna: odwodnienia placów, urządzenia do podczyszczania wód, oczyszczalnia ścieków bytowo-socjalnych, zamknięty zbiornik przeciwpożarowy</t>
  </si>
  <si>
    <t xml:space="preserve">Wielobranżowy projekt architektoniczno-budowlany – branża sanitarna: kotłownia gazowa </t>
  </si>
  <si>
    <t>Projekt architektoniczno-budowlany – branża sanitarna: instalacja wod-kan, c.o., c.w.u., wentylacji i klimatyzacji</t>
  </si>
  <si>
    <t xml:space="preserve">Wielobranżowy projekt architektoniczno-budowlany: sieci teletechniczne, energetyczne, kontroli bezpieczeństwa wraz z monitoringiem oraz przyłączami, stacja transformatorowa, kontener z agregatem prądotwórczym </t>
  </si>
  <si>
    <t xml:space="preserve">Projekt architektoniczno-budowlany – branża elektryczna: oświetlenie terenu </t>
  </si>
  <si>
    <t>Projekt architektoniczno-budowlany – branża elektryczna: instalacje elektryczne i teletechniczne</t>
  </si>
  <si>
    <t xml:space="preserve">Wielobranżowy projekt architektoniczno-budowlany: przebudowa sieci i urządzeń uzbrojenia terenu kolidujących z inwestycją </t>
  </si>
  <si>
    <t xml:space="preserve">Wielobranżowy projekt wykonawczy: Budynek garażowo-warsztatowy z myjnią </t>
  </si>
  <si>
    <t xml:space="preserve">Projekt wykonawczy: branża architektoniczna - wiata śmietnikowa </t>
  </si>
  <si>
    <t>Wielobranżowy projekt wykonawczy: przenośna stacja paliw, maszt antenowy, mała stacja pogodowa, waga do ważenia</t>
  </si>
  <si>
    <t xml:space="preserve">Projekt wykonawczy – branża drogowa: drogi dojazdowej, place, miejsca postojowe dla samochodów osobowych i ciężarowych, oznakowanie pionowe i poziome </t>
  </si>
  <si>
    <t xml:space="preserve">Projekt wykonawczy – branża sanitarna: odwodnienia placów, urządzenia do podczyszczania wód, oczyszczalnia ścieków bytowo-socjalnych, zamknięty zbiornik przeciwpożarowy </t>
  </si>
  <si>
    <t>Wielobranżowy projekt wykonawczy: kotłownia gazowa</t>
  </si>
  <si>
    <t xml:space="preserve">Projekt wykonawczy – sieci teletechniczne, energetyczne, kontroli bezpieczeństwa wraz z monitoringiem oraz przyłączami, stacja transformatorowa, kontener z agregatem prądotwórczym </t>
  </si>
  <si>
    <t xml:space="preserve">Branżowe projekty techniczne: Budynek garażowo - warsztatowy z myjnią </t>
  </si>
  <si>
    <t xml:space="preserve">Dokumentacja geodezyjna i kartograficzna oraz formalno-prawna związana z nabywaniem nieruchomości w tym mapy z projektem stabilizacji obszaru przejętego pod inwestycję </t>
  </si>
  <si>
    <t>Opracowanie Specyfikacji technicznej wykonania i odbioru robót we wszystkich branżach</t>
  </si>
  <si>
    <t>Opracowanie przedmiarów robót we wszystkich branżach</t>
  </si>
  <si>
    <t>Kosztorysy ofertowe we wszystkich branżach</t>
  </si>
  <si>
    <r>
      <t xml:space="preserve">Wersja elektroniczna nieedytowalna Dokumentacji Projektowej 
na nośniku elektronicznym - mat. wyszcz. w </t>
    </r>
    <r>
      <rPr>
        <b/>
        <sz val="7"/>
        <rFont val="Verdana"/>
        <family val="2"/>
        <charset val="238"/>
      </rPr>
      <t>I etapie Umowy</t>
    </r>
  </si>
  <si>
    <r>
      <t xml:space="preserve">Wersja elektroniczna edytowalna Dokumentacji Projektowej 
na nośniku elektronicznym w formacie CAD (*.dwg) oraz Word i Excel  (tzw. wersja inwestorska) - mat. wyszcz. w </t>
    </r>
    <r>
      <rPr>
        <b/>
        <sz val="7"/>
        <rFont val="Verdana"/>
        <family val="2"/>
        <charset val="238"/>
      </rPr>
      <t>I etapie Umowy</t>
    </r>
  </si>
  <si>
    <t>Wykonawca w wynagrodzeniu w kol. F uwzględni również ryczałtowo wszystkie dokumentacje i opracowania projektowe opisane w OPZ, a nie wyszczególnione 
w Tabeli nr 1 (niezbędne dla kompleksowości Dokumentacji Projektowej).</t>
  </si>
  <si>
    <t>F</t>
  </si>
  <si>
    <t>F=C x E</t>
  </si>
  <si>
    <t>Opracowanie dokumentacji projektowej oraz pełnienie nadzoru autorskiego dla zadania pod nazwą: „Budowa Obwodu Utrzymania Dróg w m. Janów Lubelski (Borownica) w ramach rozbudowy drogi ekspresowej  S 19 Lublin-Rzeszów, odcinek koniec obwodnicy Kraśnika – w. Lasy Janowskie”.</t>
  </si>
  <si>
    <t xml:space="preserve">Aktualizacja kosztorysów 2 razy w okresie 2 lat od daty odbioru dokumentacji projektowej </t>
  </si>
  <si>
    <t>Cena jednostkowa netto [zł]</t>
  </si>
  <si>
    <t>Szcunkowa ilość pobytów/j.n.p/godzin</t>
  </si>
  <si>
    <t>Koszt pobytu projektanta na budowie ( w tym koszt noclegu, diety, dojazdu)***</t>
  </si>
  <si>
    <t>Koszt wykonania opracowań zamiennych i uzupełniających***</t>
  </si>
  <si>
    <t>Koszt wykonania ocen, ekspertyz, opinii, analiz, raportów, uzgodnień, itp.***</t>
  </si>
  <si>
    <t>pobyt</t>
  </si>
  <si>
    <t>j.n.p.*,**</t>
  </si>
  <si>
    <t>godzina</t>
  </si>
  <si>
    <t>*  wartość jnp stała w całym okresie umownym</t>
  </si>
  <si>
    <t>** ilość jnp według ŚZWPP, aktualnych na dzień wykonywania opracowania</t>
  </si>
  <si>
    <t>*** rozliczenie nastąpi według faktycznie wykonanych ilości</t>
  </si>
  <si>
    <t>Pełnienie czynności Nadzoru Autorskiego obejmuje wszystkie koszty związane z dojazdem, pobytem na budowie, wykonaniem opracowań zamiennych i uzupełniających, nadzorem 
miejscowym pełnionym w siedzibie Jednostki Projektowej i wszystkie inne czynności nadzoru niezbędne dla prawidłowej realizacji inwestycji zgodnie z opracowaną przez Wykonawcę Kompleksową Dokumentacją Projektową.</t>
  </si>
  <si>
    <r>
      <t xml:space="preserve"> TABELA WYCENY CZYNNOŚCI NADZORU AUTORSKIEGO</t>
    </r>
    <r>
      <rPr>
        <b/>
        <vertAlign val="superscript"/>
        <sz val="7"/>
        <rFont val="Verdana"/>
        <family val="2"/>
        <charset val="238"/>
      </rPr>
      <t>3)</t>
    </r>
    <r>
      <rPr>
        <b/>
        <sz val="7"/>
        <rFont val="Verdana"/>
        <family val="2"/>
        <charset val="238"/>
      </rPr>
      <t xml:space="preserve"> (ETAP III UMOWY)</t>
    </r>
  </si>
  <si>
    <r>
      <t>Wynagrodzenie za wykonanie i wydruk opracowań w ilości podanej w kolumnie C</t>
    </r>
    <r>
      <rPr>
        <b/>
        <vertAlign val="superscript"/>
        <sz val="7"/>
        <rFont val="Verdana"/>
        <family val="2"/>
        <charset val="238"/>
      </rPr>
      <t>2)</t>
    </r>
  </si>
  <si>
    <r>
      <t>Wynagrodzenie 
za wykonanie 
1 egz. 
z wydrukiem</t>
    </r>
    <r>
      <rPr>
        <b/>
        <vertAlign val="superscript"/>
        <sz val="7"/>
        <rFont val="Verdana"/>
        <family val="2"/>
        <charset val="238"/>
      </rPr>
      <t>1)</t>
    </r>
  </si>
  <si>
    <t>3.1</t>
  </si>
  <si>
    <t>3.2</t>
  </si>
  <si>
    <t>3.3</t>
  </si>
  <si>
    <t>Cena netto [zł]
F=C x E</t>
  </si>
  <si>
    <r>
      <t xml:space="preserve">Wynagrodzenie wskazane w kolumnie </t>
    </r>
    <r>
      <rPr>
        <b/>
        <sz val="7"/>
        <rFont val="Verdana"/>
        <family val="2"/>
        <charset val="238"/>
      </rPr>
      <t>F</t>
    </r>
    <r>
      <rPr>
        <sz val="7"/>
        <rFont val="Verdana"/>
        <family val="2"/>
        <charset val="238"/>
      </rPr>
      <t xml:space="preserve"> dotyczy wykonania 1 egz. opracowania i wydrukowania egzemplarzy w liczbie wskazanej w kolumnie C (dot. etap I i etap II)</t>
    </r>
  </si>
  <si>
    <r>
      <t xml:space="preserve">Wynagrodzenie wskazane w kolumnie </t>
    </r>
    <r>
      <rPr>
        <b/>
        <sz val="7"/>
        <rFont val="Verdana"/>
        <family val="2"/>
        <charset val="238"/>
      </rPr>
      <t>E</t>
    </r>
    <r>
      <rPr>
        <sz val="7"/>
        <rFont val="Verdana"/>
        <family val="2"/>
        <charset val="238"/>
      </rPr>
      <t xml:space="preserve"> dotyczy wykonania 1 egz. opracowania, w które wliczono koszt jego wytworzenia, wykonania badań i obliczeń, wkład intelektualny i twórczy autora wraz z kosztem wydrukowania 1 egz. (dot. etap I i etap II)</t>
    </r>
  </si>
  <si>
    <t>ETAP II UMOWY  
udzielanie odpowiedzi na etapie procedury przetargowej</t>
  </si>
  <si>
    <r>
      <t xml:space="preserve"> ETAP III UMOWY 
Nadzór Autorski 
</t>
    </r>
    <r>
      <rPr>
        <sz val="7"/>
        <rFont val="Verdana"/>
        <family val="2"/>
        <charset val="238"/>
      </rPr>
      <t xml:space="preserve">(Dokumentacja z okresu realizacji inwestycji, zawierająca dokumenty potwierdzające sprawowanie Nadzoru Autorskiego) </t>
    </r>
    <r>
      <rPr>
        <b/>
        <sz val="7"/>
        <rFont val="Verdana"/>
        <family val="2"/>
        <charset val="238"/>
      </rPr>
      <t xml:space="preserve">
Rodzaj kosztu</t>
    </r>
  </si>
  <si>
    <t>UWAGA!!! Zamawiający wymaga aby pozycja „TABELA WYCENY CZYNNOŚCI NADZORU AUTORSKIEGO3) (ETAP III UMOWY)”  określona w kolumnie F wierszu 77 tj.: „Cena netto [zł] F=C x E” stanowiła nie więcej niż 10%  wartości pozycji "ŁĄCZNIE CENA OFERTOWA NETTO (ETAP I-III)" określonej w kolumnie F wierszu 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</si>
</sst>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00_ ;[Red]\-#,##0.0000\ "/>
    <numFmt numFmtId="166" formatCode="#,##0.00\ &quot;zł&quot;"/>
  </numFmts>
  <fonts count="27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2"/>
      <name val="Verdana"/>
      <family val="2"/>
      <charset val="238"/>
    </font>
    <font>
      <b/>
      <sz val="11"/>
      <name val="Verdana"/>
      <family val="2"/>
      <charset val="238"/>
    </font>
    <font>
      <sz val="1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rgb="FFC00000"/>
      <name val="Verdana"/>
      <family val="2"/>
      <charset val="238"/>
    </font>
    <font>
      <sz val="11"/>
      <color rgb="FFC00000"/>
      <name val="Verdana"/>
      <family val="2"/>
      <charset val="238"/>
    </font>
    <font>
      <b/>
      <sz val="7"/>
      <name val="Verdana"/>
      <family val="2"/>
      <charset val="238"/>
    </font>
    <font>
      <sz val="7"/>
      <color theme="1"/>
      <name val="Calibri"/>
      <family val="2"/>
      <scheme val="minor"/>
    </font>
    <font>
      <sz val="7"/>
      <name val="Verdana"/>
      <family val="2"/>
      <charset val="238"/>
    </font>
    <font>
      <i/>
      <sz val="8"/>
      <color theme="1"/>
      <name val="Verdana"/>
      <family val="2"/>
      <charset val="238"/>
    </font>
    <font>
      <b/>
      <sz val="10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b/>
      <sz val="9"/>
      <color theme="1"/>
      <name val="Calibri"/>
      <family val="2"/>
      <charset val="238"/>
      <scheme val="minor"/>
    </font>
    <font>
      <sz val="10"/>
      <name val="Verdana"/>
      <family val="2"/>
      <charset val="238"/>
    </font>
    <font>
      <sz val="8"/>
      <color theme="1"/>
      <name val="Verdana"/>
      <family val="2"/>
      <charset val="238"/>
    </font>
    <font>
      <sz val="7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8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vertAlign val="superscript"/>
      <sz val="7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25" fillId="0" borderId="0" applyFont="0" applyFill="0" applyBorder="0" applyAlignment="0" applyProtection="0"/>
  </cellStyleXfs>
  <cellXfs count="148">
    <xf numFmtId="0" fontId="0" fillId="0" borderId="0" xfId="0"/>
    <xf numFmtId="0" fontId="5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vertical="top"/>
    </xf>
    <xf numFmtId="0" fontId="10" fillId="0" borderId="0" xfId="0" applyFont="1"/>
    <xf numFmtId="164" fontId="11" fillId="0" borderId="0" xfId="0" applyNumberFormat="1" applyFont="1"/>
    <xf numFmtId="0" fontId="11" fillId="0" borderId="0" xfId="0" applyFont="1"/>
    <xf numFmtId="0" fontId="8" fillId="0" borderId="0" xfId="0" applyFont="1"/>
    <xf numFmtId="10" fontId="7" fillId="0" borderId="0" xfId="0" applyNumberFormat="1" applyFont="1" applyAlignment="1">
      <alignment horizontal="center"/>
    </xf>
    <xf numFmtId="10" fontId="7" fillId="0" borderId="0" xfId="0" applyNumberFormat="1" applyFont="1" applyAlignment="1">
      <alignment horizontal="center" vertical="top"/>
    </xf>
    <xf numFmtId="10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165" fontId="5" fillId="0" borderId="0" xfId="0" applyNumberFormat="1" applyFont="1"/>
    <xf numFmtId="0" fontId="8" fillId="0" borderId="0" xfId="0" applyFont="1" applyAlignment="1">
      <alignment horizontal="center"/>
    </xf>
    <xf numFmtId="166" fontId="7" fillId="0" borderId="0" xfId="0" applyNumberFormat="1" applyFont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5" fillId="0" borderId="21" xfId="0" applyFont="1" applyBorder="1" applyAlignment="1">
      <alignment horizontal="left"/>
    </xf>
    <xf numFmtId="0" fontId="12" fillId="2" borderId="4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4" fillId="2" borderId="1" xfId="0" quotePrefix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" fillId="0" borderId="0" xfId="0" applyFont="1"/>
    <xf numFmtId="1" fontId="12" fillId="2" borderId="1" xfId="0" applyNumberFormat="1" applyFont="1" applyFill="1" applyBorder="1" applyAlignment="1">
      <alignment horizontal="center" vertical="center"/>
    </xf>
    <xf numFmtId="0" fontId="14" fillId="2" borderId="4" xfId="0" quotePrefix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20" fillId="0" borderId="0" xfId="0" applyFont="1"/>
    <xf numFmtId="0" fontId="14" fillId="2" borderId="9" xfId="0" applyFont="1" applyFill="1" applyBorder="1" applyAlignment="1">
      <alignment horizontal="center" vertical="center"/>
    </xf>
    <xf numFmtId="0" fontId="14" fillId="2" borderId="9" xfId="0" quotePrefix="1" applyFont="1" applyFill="1" applyBorder="1" applyAlignment="1">
      <alignment horizontal="center" vertical="center"/>
    </xf>
    <xf numFmtId="0" fontId="14" fillId="2" borderId="10" xfId="0" quotePrefix="1" applyFont="1" applyFill="1" applyBorder="1" applyAlignment="1">
      <alignment horizontal="center" vertical="center"/>
    </xf>
    <xf numFmtId="4" fontId="12" fillId="3" borderId="2" xfId="0" applyNumberFormat="1" applyFont="1" applyFill="1" applyBorder="1" applyAlignment="1">
      <alignment horizontal="right" vertical="center"/>
    </xf>
    <xf numFmtId="4" fontId="19" fillId="0" borderId="1" xfId="0" applyNumberFormat="1" applyFont="1" applyBorder="1" applyAlignment="1">
      <alignment horizontal="right" vertical="center"/>
    </xf>
    <xf numFmtId="4" fontId="12" fillId="2" borderId="4" xfId="0" applyNumberFormat="1" applyFont="1" applyFill="1" applyBorder="1" applyAlignment="1">
      <alignment horizontal="right" vertical="center"/>
    </xf>
    <xf numFmtId="0" fontId="9" fillId="0" borderId="26" xfId="0" applyFont="1" applyBorder="1" applyAlignment="1">
      <alignment horizontal="center" vertical="center"/>
    </xf>
    <xf numFmtId="0" fontId="16" fillId="0" borderId="11" xfId="0" applyFont="1" applyBorder="1" applyAlignment="1">
      <alignment vertical="center" wrapText="1"/>
    </xf>
    <xf numFmtId="4" fontId="19" fillId="3" borderId="2" xfId="0" applyNumberFormat="1" applyFont="1" applyFill="1" applyBorder="1" applyAlignment="1">
      <alignment horizontal="right" vertical="center"/>
    </xf>
    <xf numFmtId="0" fontId="21" fillId="0" borderId="1" xfId="0" applyFont="1" applyBorder="1" applyAlignment="1">
      <alignment wrapText="1"/>
    </xf>
    <xf numFmtId="0" fontId="21" fillId="0" borderId="1" xfId="0" applyFont="1" applyBorder="1"/>
    <xf numFmtId="49" fontId="12" fillId="0" borderId="6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49" fontId="14" fillId="0" borderId="6" xfId="0" applyNumberFormat="1" applyFont="1" applyBorder="1" applyAlignment="1">
      <alignment horizontal="center" vertical="center"/>
    </xf>
    <xf numFmtId="0" fontId="14" fillId="0" borderId="1" xfId="0" quotePrefix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right" vertical="center"/>
    </xf>
    <xf numFmtId="0" fontId="21" fillId="0" borderId="0" xfId="0" applyFont="1" applyAlignment="1">
      <alignment wrapText="1"/>
    </xf>
    <xf numFmtId="0" fontId="12" fillId="0" borderId="9" xfId="0" applyFont="1" applyBorder="1" applyAlignment="1">
      <alignment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 vertical="center" wrapText="1"/>
    </xf>
    <xf numFmtId="0" fontId="14" fillId="0" borderId="0" xfId="0" applyFont="1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20" fillId="0" borderId="0" xfId="0" applyFont="1" applyAlignment="1">
      <alignment horizontal="center"/>
    </xf>
    <xf numFmtId="0" fontId="12" fillId="2" borderId="2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4" fontId="19" fillId="0" borderId="7" xfId="0" applyNumberFormat="1" applyFont="1" applyBorder="1" applyAlignment="1">
      <alignment horizontal="right" vertical="center"/>
    </xf>
    <xf numFmtId="0" fontId="17" fillId="0" borderId="21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44" fontId="14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4" fillId="0" borderId="0" xfId="0" applyFont="1" applyAlignment="1">
      <alignment horizontal="left" vertical="center" wrapText="1"/>
    </xf>
    <xf numFmtId="44" fontId="0" fillId="0" borderId="0" xfId="1" applyFont="1"/>
    <xf numFmtId="9" fontId="0" fillId="0" borderId="0" xfId="0" applyNumberFormat="1"/>
    <xf numFmtId="44" fontId="0" fillId="0" borderId="0" xfId="0" applyNumberFormat="1"/>
    <xf numFmtId="4" fontId="14" fillId="2" borderId="11" xfId="0" applyNumberFormat="1" applyFont="1" applyFill="1" applyBorder="1" applyAlignment="1">
      <alignment horizontal="center" vertical="center" wrapText="1"/>
    </xf>
    <xf numFmtId="4" fontId="14" fillId="4" borderId="1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2" fillId="3" borderId="20" xfId="0" applyFont="1" applyFill="1" applyBorder="1" applyAlignment="1">
      <alignment vertical="center" wrapText="1"/>
    </xf>
    <xf numFmtId="0" fontId="13" fillId="3" borderId="16" xfId="0" applyFont="1" applyFill="1" applyBorder="1" applyAlignment="1">
      <alignment vertical="center"/>
    </xf>
    <xf numFmtId="0" fontId="13" fillId="3" borderId="17" xfId="0" applyFont="1" applyFill="1" applyBorder="1" applyAlignment="1">
      <alignment vertical="center"/>
    </xf>
    <xf numFmtId="0" fontId="12" fillId="0" borderId="9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4" fillId="2" borderId="11" xfId="0" quotePrefix="1" applyFont="1" applyFill="1" applyBorder="1" applyAlignment="1">
      <alignment horizontal="center" vertical="center"/>
    </xf>
    <xf numFmtId="0" fontId="14" fillId="2" borderId="18" xfId="0" quotePrefix="1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right" vertical="center" wrapText="1"/>
    </xf>
    <xf numFmtId="0" fontId="12" fillId="3" borderId="16" xfId="0" applyFont="1" applyFill="1" applyBorder="1" applyAlignment="1">
      <alignment horizontal="right" vertical="center" wrapText="1"/>
    </xf>
    <xf numFmtId="0" fontId="12" fillId="2" borderId="27" xfId="0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left" vertical="center" wrapText="1"/>
    </xf>
    <xf numFmtId="0" fontId="12" fillId="2" borderId="22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9" fillId="3" borderId="20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right" vertical="center"/>
    </xf>
    <xf numFmtId="0" fontId="9" fillId="3" borderId="16" xfId="0" applyFont="1" applyFill="1" applyBorder="1" applyAlignment="1">
      <alignment horizontal="right" vertical="center"/>
    </xf>
    <xf numFmtId="0" fontId="9" fillId="3" borderId="17" xfId="0" applyFont="1" applyFill="1" applyBorder="1" applyAlignment="1">
      <alignment horizontal="right" vertical="center"/>
    </xf>
    <xf numFmtId="0" fontId="16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Medium9"/>
  <colors>
    <mruColors>
      <color rgb="FFE997D7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5"/>
  <sheetViews>
    <sheetView showZeros="0" tabSelected="1" view="pageBreakPreview" topLeftCell="A73" zoomScale="175" zoomScaleNormal="85" zoomScaleSheetLayoutView="175" workbookViewId="0">
      <selection activeCell="B91" sqref="B91:H91"/>
    </sheetView>
  </sheetViews>
  <sheetFormatPr defaultRowHeight="15" x14ac:dyDescent="0.25"/>
  <cols>
    <col min="1" max="1" width="4.7109375" customWidth="1"/>
    <col min="2" max="2" width="47.5703125" customWidth="1"/>
    <col min="3" max="3" width="9.85546875" customWidth="1"/>
    <col min="4" max="4" width="8.140625" customWidth="1"/>
    <col min="5" max="5" width="15.42578125" customWidth="1"/>
    <col min="6" max="6" width="18.140625" customWidth="1"/>
    <col min="7" max="7" width="10.5703125" style="2" customWidth="1"/>
    <col min="8" max="8" width="15" customWidth="1"/>
    <col min="9" max="9" width="3" customWidth="1"/>
    <col min="10" max="10" width="20" customWidth="1"/>
    <col min="11" max="11" width="20.42578125" customWidth="1"/>
    <col min="12" max="12" width="19.42578125" customWidth="1"/>
  </cols>
  <sheetData>
    <row r="1" spans="1:9" s="1" customFormat="1" ht="42.75" customHeight="1" x14ac:dyDescent="0.2">
      <c r="A1" s="97" t="s">
        <v>55</v>
      </c>
      <c r="B1" s="98"/>
      <c r="C1" s="98"/>
      <c r="D1" s="98"/>
      <c r="E1" s="98"/>
      <c r="F1" s="98"/>
      <c r="G1" s="98"/>
      <c r="H1" s="98"/>
    </row>
    <row r="2" spans="1:9" s="1" customFormat="1" ht="46.5" customHeight="1" thickBot="1" x14ac:dyDescent="0.25">
      <c r="A2" s="109" t="s">
        <v>65</v>
      </c>
      <c r="B2" s="110"/>
      <c r="C2" s="110"/>
      <c r="D2" s="110"/>
      <c r="E2" s="110"/>
      <c r="F2" s="110"/>
      <c r="G2" s="110"/>
      <c r="H2" s="110"/>
      <c r="I2" s="12"/>
    </row>
    <row r="3" spans="1:9" s="1" customFormat="1" ht="15" customHeight="1" thickBot="1" x14ac:dyDescent="0.25">
      <c r="A3" s="111" t="s">
        <v>53</v>
      </c>
      <c r="B3" s="112"/>
      <c r="C3" s="112"/>
      <c r="D3" s="112"/>
      <c r="E3" s="112"/>
      <c r="F3" s="112"/>
      <c r="G3" s="112"/>
      <c r="H3" s="113"/>
      <c r="I3" s="7"/>
    </row>
    <row r="4" spans="1:9" s="1" customFormat="1" ht="42" x14ac:dyDescent="0.2">
      <c r="A4" s="99" t="s">
        <v>57</v>
      </c>
      <c r="B4" s="104" t="s">
        <v>0</v>
      </c>
      <c r="C4" s="108" t="s">
        <v>4</v>
      </c>
      <c r="D4" s="108"/>
      <c r="E4" s="104" t="s">
        <v>203</v>
      </c>
      <c r="F4" s="53" t="s">
        <v>202</v>
      </c>
      <c r="G4" s="53" t="s">
        <v>3</v>
      </c>
      <c r="H4" s="16" t="s">
        <v>16</v>
      </c>
      <c r="I4" s="7"/>
    </row>
    <row r="5" spans="1:9" s="1" customFormat="1" ht="20.25" customHeight="1" x14ac:dyDescent="0.2">
      <c r="A5" s="100"/>
      <c r="B5" s="106"/>
      <c r="C5" s="105" t="s">
        <v>1</v>
      </c>
      <c r="D5" s="105" t="s">
        <v>24</v>
      </c>
      <c r="E5" s="105"/>
      <c r="F5" s="54" t="s">
        <v>186</v>
      </c>
      <c r="G5" s="106" t="s">
        <v>15</v>
      </c>
      <c r="H5" s="102" t="s">
        <v>5</v>
      </c>
      <c r="I5" s="7"/>
    </row>
    <row r="6" spans="1:9" s="1" customFormat="1" ht="18.75" customHeight="1" thickBot="1" x14ac:dyDescent="0.25">
      <c r="A6" s="101"/>
      <c r="B6" s="107"/>
      <c r="C6" s="114"/>
      <c r="D6" s="114"/>
      <c r="E6" s="55" t="s">
        <v>2</v>
      </c>
      <c r="F6" s="55" t="s">
        <v>2</v>
      </c>
      <c r="G6" s="107"/>
      <c r="H6" s="103"/>
      <c r="I6" s="14"/>
    </row>
    <row r="7" spans="1:9" s="1" customFormat="1" thickBot="1" x14ac:dyDescent="0.25">
      <c r="A7" s="26" t="s">
        <v>9</v>
      </c>
      <c r="B7" s="17" t="s">
        <v>10</v>
      </c>
      <c r="C7" s="17" t="s">
        <v>22</v>
      </c>
      <c r="D7" s="17" t="s">
        <v>11</v>
      </c>
      <c r="E7" s="17" t="s">
        <v>12</v>
      </c>
      <c r="F7" s="17" t="s">
        <v>185</v>
      </c>
      <c r="G7" s="17" t="s">
        <v>13</v>
      </c>
      <c r="H7" s="18" t="s">
        <v>14</v>
      </c>
      <c r="I7" s="7"/>
    </row>
    <row r="8" spans="1:9" s="1" customFormat="1" ht="14.25" x14ac:dyDescent="0.2">
      <c r="A8" s="24">
        <v>1</v>
      </c>
      <c r="B8" s="22" t="s">
        <v>62</v>
      </c>
      <c r="C8" s="27" t="s">
        <v>41</v>
      </c>
      <c r="D8" s="27" t="s">
        <v>41</v>
      </c>
      <c r="E8" s="27" t="s">
        <v>41</v>
      </c>
      <c r="F8" s="96">
        <f>F9+F29+F50+F56+F62+F66</f>
        <v>0</v>
      </c>
      <c r="G8" s="31" t="s">
        <v>41</v>
      </c>
      <c r="H8" s="31" t="s">
        <v>41</v>
      </c>
      <c r="I8" s="8"/>
    </row>
    <row r="9" spans="1:9" s="1" customFormat="1" ht="14.25" customHeight="1" x14ac:dyDescent="0.2">
      <c r="A9" s="51" t="s">
        <v>33</v>
      </c>
      <c r="B9" s="81" t="s">
        <v>64</v>
      </c>
      <c r="C9" s="27" t="s">
        <v>41</v>
      </c>
      <c r="D9" s="27" t="s">
        <v>41</v>
      </c>
      <c r="E9" s="27" t="s">
        <v>41</v>
      </c>
      <c r="F9" s="96">
        <f>SUM(F10:F28)</f>
        <v>0</v>
      </c>
      <c r="G9" s="116">
        <v>13</v>
      </c>
      <c r="H9" s="119" t="s">
        <v>52</v>
      </c>
      <c r="I9" s="7"/>
    </row>
    <row r="10" spans="1:9" s="1" customFormat="1" ht="41.25" customHeight="1" x14ac:dyDescent="0.2">
      <c r="A10" s="57" t="s">
        <v>34</v>
      </c>
      <c r="B10" s="21" t="s">
        <v>148</v>
      </c>
      <c r="C10" s="58">
        <v>4</v>
      </c>
      <c r="D10" s="58" t="s">
        <v>6</v>
      </c>
      <c r="E10" s="60"/>
      <c r="F10" s="60">
        <f>C10*E10</f>
        <v>0</v>
      </c>
      <c r="G10" s="117"/>
      <c r="H10" s="120"/>
      <c r="I10" s="7"/>
    </row>
    <row r="11" spans="1:9" s="1" customFormat="1" ht="21" x14ac:dyDescent="0.2">
      <c r="A11" s="57" t="s">
        <v>35</v>
      </c>
      <c r="B11" s="48" t="s">
        <v>149</v>
      </c>
      <c r="C11" s="59">
        <v>4</v>
      </c>
      <c r="D11" s="59" t="s">
        <v>6</v>
      </c>
      <c r="E11" s="60"/>
      <c r="F11" s="60">
        <f t="shared" ref="F11:F72" si="0">C11*E11</f>
        <v>0</v>
      </c>
      <c r="G11" s="118"/>
      <c r="H11" s="121"/>
      <c r="I11" s="7"/>
    </row>
    <row r="12" spans="1:9" s="1" customFormat="1" ht="21" x14ac:dyDescent="0.2">
      <c r="A12" s="57" t="s">
        <v>72</v>
      </c>
      <c r="B12" s="48" t="s">
        <v>150</v>
      </c>
      <c r="C12" s="59">
        <v>4</v>
      </c>
      <c r="D12" s="59" t="s">
        <v>6</v>
      </c>
      <c r="E12" s="60"/>
      <c r="F12" s="60">
        <f t="shared" si="0"/>
        <v>0</v>
      </c>
      <c r="G12" s="118"/>
      <c r="H12" s="121"/>
      <c r="I12" s="7"/>
    </row>
    <row r="13" spans="1:9" s="1" customFormat="1" ht="21" x14ac:dyDescent="0.2">
      <c r="A13" s="57" t="s">
        <v>73</v>
      </c>
      <c r="B13" s="48" t="s">
        <v>152</v>
      </c>
      <c r="C13" s="59">
        <v>4</v>
      </c>
      <c r="D13" s="59" t="s">
        <v>6</v>
      </c>
      <c r="E13" s="60"/>
      <c r="F13" s="60">
        <f t="shared" si="0"/>
        <v>0</v>
      </c>
      <c r="G13" s="118"/>
      <c r="H13" s="121"/>
      <c r="I13" s="7"/>
    </row>
    <row r="14" spans="1:9" s="1" customFormat="1" ht="21" x14ac:dyDescent="0.2">
      <c r="A14" s="57" t="s">
        <v>74</v>
      </c>
      <c r="B14" s="61" t="s">
        <v>151</v>
      </c>
      <c r="C14" s="59">
        <v>4</v>
      </c>
      <c r="D14" s="59" t="s">
        <v>6</v>
      </c>
      <c r="E14" s="60"/>
      <c r="F14" s="60">
        <f t="shared" si="0"/>
        <v>0</v>
      </c>
      <c r="G14" s="118"/>
      <c r="H14" s="121"/>
      <c r="I14" s="7"/>
    </row>
    <row r="15" spans="1:9" s="1" customFormat="1" ht="21" x14ac:dyDescent="0.2">
      <c r="A15" s="57" t="s">
        <v>106</v>
      </c>
      <c r="B15" s="48" t="s">
        <v>153</v>
      </c>
      <c r="C15" s="59">
        <v>4</v>
      </c>
      <c r="D15" s="59" t="s">
        <v>6</v>
      </c>
      <c r="E15" s="60"/>
      <c r="F15" s="60">
        <f t="shared" si="0"/>
        <v>0</v>
      </c>
      <c r="G15" s="118"/>
      <c r="H15" s="121"/>
      <c r="I15" s="7"/>
    </row>
    <row r="16" spans="1:9" s="1" customFormat="1" ht="21" x14ac:dyDescent="0.2">
      <c r="A16" s="57" t="s">
        <v>107</v>
      </c>
      <c r="B16" s="61" t="s">
        <v>154</v>
      </c>
      <c r="C16" s="59">
        <v>4</v>
      </c>
      <c r="D16" s="59" t="s">
        <v>6</v>
      </c>
      <c r="E16" s="60"/>
      <c r="F16" s="60">
        <f t="shared" si="0"/>
        <v>0</v>
      </c>
      <c r="G16" s="118"/>
      <c r="H16" s="121"/>
      <c r="I16" s="7"/>
    </row>
    <row r="17" spans="1:9" s="1" customFormat="1" ht="21" x14ac:dyDescent="0.2">
      <c r="A17" s="57" t="s">
        <v>108</v>
      </c>
      <c r="B17" s="48" t="s">
        <v>155</v>
      </c>
      <c r="C17" s="59">
        <v>4</v>
      </c>
      <c r="D17" s="59" t="s">
        <v>6</v>
      </c>
      <c r="E17" s="60"/>
      <c r="F17" s="60">
        <f t="shared" si="0"/>
        <v>0</v>
      </c>
      <c r="G17" s="118"/>
      <c r="H17" s="121"/>
      <c r="I17" s="7"/>
    </row>
    <row r="18" spans="1:9" s="1" customFormat="1" ht="31.5" x14ac:dyDescent="0.2">
      <c r="A18" s="57" t="s">
        <v>109</v>
      </c>
      <c r="B18" s="48" t="s">
        <v>156</v>
      </c>
      <c r="C18" s="59">
        <v>4</v>
      </c>
      <c r="D18" s="59" t="s">
        <v>6</v>
      </c>
      <c r="E18" s="60"/>
      <c r="F18" s="60">
        <f t="shared" si="0"/>
        <v>0</v>
      </c>
      <c r="G18" s="118"/>
      <c r="H18" s="121"/>
      <c r="I18" s="7"/>
    </row>
    <row r="19" spans="1:9" s="1" customFormat="1" ht="21" x14ac:dyDescent="0.2">
      <c r="A19" s="57" t="s">
        <v>110</v>
      </c>
      <c r="B19" s="48" t="s">
        <v>157</v>
      </c>
      <c r="C19" s="59">
        <v>4</v>
      </c>
      <c r="D19" s="59" t="s">
        <v>6</v>
      </c>
      <c r="E19" s="60"/>
      <c r="F19" s="60">
        <f t="shared" si="0"/>
        <v>0</v>
      </c>
      <c r="G19" s="118"/>
      <c r="H19" s="121"/>
      <c r="I19" s="7"/>
    </row>
    <row r="20" spans="1:9" s="1" customFormat="1" ht="31.5" x14ac:dyDescent="0.2">
      <c r="A20" s="57" t="s">
        <v>111</v>
      </c>
      <c r="B20" s="61" t="s">
        <v>161</v>
      </c>
      <c r="C20" s="59">
        <v>4</v>
      </c>
      <c r="D20" s="59" t="s">
        <v>6</v>
      </c>
      <c r="E20" s="60"/>
      <c r="F20" s="60">
        <f t="shared" si="0"/>
        <v>0</v>
      </c>
      <c r="G20" s="118"/>
      <c r="H20" s="121"/>
      <c r="I20" s="7"/>
    </row>
    <row r="21" spans="1:9" s="1" customFormat="1" ht="42" x14ac:dyDescent="0.2">
      <c r="A21" s="57" t="s">
        <v>112</v>
      </c>
      <c r="B21" s="48" t="s">
        <v>162</v>
      </c>
      <c r="C21" s="59">
        <v>4</v>
      </c>
      <c r="D21" s="59" t="s">
        <v>6</v>
      </c>
      <c r="E21" s="60"/>
      <c r="F21" s="60">
        <f t="shared" si="0"/>
        <v>0</v>
      </c>
      <c r="G21" s="118"/>
      <c r="H21" s="121"/>
      <c r="I21" s="7"/>
    </row>
    <row r="22" spans="1:9" s="1" customFormat="1" ht="42" x14ac:dyDescent="0.2">
      <c r="A22" s="57" t="s">
        <v>113</v>
      </c>
      <c r="B22" s="61" t="s">
        <v>163</v>
      </c>
      <c r="C22" s="59">
        <v>4</v>
      </c>
      <c r="D22" s="59" t="s">
        <v>6</v>
      </c>
      <c r="E22" s="60"/>
      <c r="F22" s="60">
        <f t="shared" si="0"/>
        <v>0</v>
      </c>
      <c r="G22" s="118"/>
      <c r="H22" s="121"/>
      <c r="I22" s="7"/>
    </row>
    <row r="23" spans="1:9" s="1" customFormat="1" ht="21" x14ac:dyDescent="0.2">
      <c r="A23" s="57" t="s">
        <v>114</v>
      </c>
      <c r="B23" s="61" t="s">
        <v>164</v>
      </c>
      <c r="C23" s="59">
        <v>4</v>
      </c>
      <c r="D23" s="59" t="s">
        <v>6</v>
      </c>
      <c r="E23" s="60"/>
      <c r="F23" s="60">
        <f t="shared" si="0"/>
        <v>0</v>
      </c>
      <c r="G23" s="118"/>
      <c r="H23" s="121"/>
      <c r="I23" s="7"/>
    </row>
    <row r="24" spans="1:9" s="1" customFormat="1" ht="21" x14ac:dyDescent="0.2">
      <c r="A24" s="57" t="s">
        <v>115</v>
      </c>
      <c r="B24" s="61" t="s">
        <v>165</v>
      </c>
      <c r="C24" s="59">
        <v>4</v>
      </c>
      <c r="D24" s="59" t="s">
        <v>6</v>
      </c>
      <c r="E24" s="60"/>
      <c r="F24" s="60">
        <f t="shared" si="0"/>
        <v>0</v>
      </c>
      <c r="G24" s="118"/>
      <c r="H24" s="121"/>
      <c r="I24" s="7"/>
    </row>
    <row r="25" spans="1:9" s="1" customFormat="1" ht="42" x14ac:dyDescent="0.2">
      <c r="A25" s="57" t="s">
        <v>116</v>
      </c>
      <c r="B25" s="61" t="s">
        <v>166</v>
      </c>
      <c r="C25" s="59">
        <v>4</v>
      </c>
      <c r="D25" s="59" t="s">
        <v>6</v>
      </c>
      <c r="E25" s="60"/>
      <c r="F25" s="60">
        <f t="shared" si="0"/>
        <v>0</v>
      </c>
      <c r="G25" s="118"/>
      <c r="H25" s="121"/>
      <c r="I25" s="7"/>
    </row>
    <row r="26" spans="1:9" s="1" customFormat="1" ht="21" x14ac:dyDescent="0.2">
      <c r="A26" s="57" t="s">
        <v>117</v>
      </c>
      <c r="B26" s="61" t="s">
        <v>167</v>
      </c>
      <c r="C26" s="59">
        <v>4</v>
      </c>
      <c r="D26" s="59" t="s">
        <v>6</v>
      </c>
      <c r="E26" s="60"/>
      <c r="F26" s="60">
        <f t="shared" si="0"/>
        <v>0</v>
      </c>
      <c r="G26" s="118"/>
      <c r="H26" s="121"/>
      <c r="I26" s="7"/>
    </row>
    <row r="27" spans="1:9" s="1" customFormat="1" ht="21" x14ac:dyDescent="0.2">
      <c r="A27" s="57" t="s">
        <v>118</v>
      </c>
      <c r="B27" s="61" t="s">
        <v>168</v>
      </c>
      <c r="C27" s="59">
        <v>4</v>
      </c>
      <c r="D27" s="59" t="s">
        <v>6</v>
      </c>
      <c r="E27" s="60"/>
      <c r="F27" s="60">
        <f t="shared" si="0"/>
        <v>0</v>
      </c>
      <c r="G27" s="118"/>
      <c r="H27" s="121"/>
      <c r="I27" s="7"/>
    </row>
    <row r="28" spans="1:9" s="1" customFormat="1" ht="21" x14ac:dyDescent="0.2">
      <c r="A28" s="57" t="s">
        <v>119</v>
      </c>
      <c r="B28" s="61" t="s">
        <v>169</v>
      </c>
      <c r="C28" s="59">
        <v>4</v>
      </c>
      <c r="D28" s="59" t="s">
        <v>6</v>
      </c>
      <c r="E28" s="60"/>
      <c r="F28" s="60">
        <f t="shared" si="0"/>
        <v>0</v>
      </c>
      <c r="G28" s="118"/>
      <c r="H28" s="121"/>
      <c r="I28" s="7"/>
    </row>
    <row r="29" spans="1:9" s="1" customFormat="1" ht="14.25" x14ac:dyDescent="0.2">
      <c r="A29" s="50" t="s">
        <v>36</v>
      </c>
      <c r="B29" s="81" t="s">
        <v>120</v>
      </c>
      <c r="C29" s="27" t="s">
        <v>41</v>
      </c>
      <c r="D29" s="27" t="s">
        <v>41</v>
      </c>
      <c r="E29" s="27" t="s">
        <v>41</v>
      </c>
      <c r="F29" s="96">
        <f>SUM(F30:F49)</f>
        <v>0</v>
      </c>
      <c r="G29" s="118"/>
      <c r="H29" s="121"/>
      <c r="I29" s="7"/>
    </row>
    <row r="30" spans="1:9" s="1" customFormat="1" ht="14.25" x14ac:dyDescent="0.2">
      <c r="A30" s="57" t="s">
        <v>50</v>
      </c>
      <c r="B30" s="49" t="s">
        <v>121</v>
      </c>
      <c r="C30" s="59">
        <v>4</v>
      </c>
      <c r="D30" s="59" t="s">
        <v>6</v>
      </c>
      <c r="E30" s="60"/>
      <c r="F30" s="60">
        <f t="shared" si="0"/>
        <v>0</v>
      </c>
      <c r="G30" s="118"/>
      <c r="H30" s="121"/>
      <c r="I30" s="7"/>
    </row>
    <row r="31" spans="1:9" s="1" customFormat="1" ht="21" x14ac:dyDescent="0.2">
      <c r="A31" s="57" t="s">
        <v>75</v>
      </c>
      <c r="B31" s="48" t="s">
        <v>170</v>
      </c>
      <c r="C31" s="59">
        <v>4</v>
      </c>
      <c r="D31" s="59" t="s">
        <v>6</v>
      </c>
      <c r="E31" s="60"/>
      <c r="F31" s="60">
        <f t="shared" si="0"/>
        <v>0</v>
      </c>
      <c r="G31" s="118"/>
      <c r="H31" s="121"/>
      <c r="I31" s="7"/>
    </row>
    <row r="32" spans="1:9" s="1" customFormat="1" ht="14.25" x14ac:dyDescent="0.2">
      <c r="A32" s="57" t="s">
        <v>76</v>
      </c>
      <c r="B32" s="49" t="s">
        <v>122</v>
      </c>
      <c r="C32" s="59">
        <v>4</v>
      </c>
      <c r="D32" s="59" t="s">
        <v>6</v>
      </c>
      <c r="E32" s="60"/>
      <c r="F32" s="60">
        <f t="shared" si="0"/>
        <v>0</v>
      </c>
      <c r="G32" s="118"/>
      <c r="H32" s="121"/>
      <c r="I32" s="7"/>
    </row>
    <row r="33" spans="1:9" s="1" customFormat="1" ht="14.25" x14ac:dyDescent="0.2">
      <c r="A33" s="57" t="s">
        <v>77</v>
      </c>
      <c r="B33" s="49" t="s">
        <v>123</v>
      </c>
      <c r="C33" s="59">
        <v>4</v>
      </c>
      <c r="D33" s="59" t="s">
        <v>6</v>
      </c>
      <c r="E33" s="60"/>
      <c r="F33" s="60">
        <f t="shared" si="0"/>
        <v>0</v>
      </c>
      <c r="G33" s="118"/>
      <c r="H33" s="121"/>
      <c r="I33" s="7"/>
    </row>
    <row r="34" spans="1:9" s="1" customFormat="1" ht="14.25" x14ac:dyDescent="0.2">
      <c r="A34" s="57" t="s">
        <v>78</v>
      </c>
      <c r="B34" s="49" t="s">
        <v>124</v>
      </c>
      <c r="C34" s="59">
        <v>4</v>
      </c>
      <c r="D34" s="59" t="s">
        <v>6</v>
      </c>
      <c r="E34" s="60"/>
      <c r="F34" s="60">
        <f t="shared" si="0"/>
        <v>0</v>
      </c>
      <c r="G34" s="118"/>
      <c r="H34" s="121"/>
      <c r="I34" s="7"/>
    </row>
    <row r="35" spans="1:9" s="1" customFormat="1" ht="14.25" x14ac:dyDescent="0.2">
      <c r="A35" s="57" t="s">
        <v>79</v>
      </c>
      <c r="B35" s="49" t="s">
        <v>125</v>
      </c>
      <c r="C35" s="59">
        <v>4</v>
      </c>
      <c r="D35" s="59" t="s">
        <v>6</v>
      </c>
      <c r="E35" s="60"/>
      <c r="F35" s="60">
        <f t="shared" si="0"/>
        <v>0</v>
      </c>
      <c r="G35" s="118"/>
      <c r="H35" s="121"/>
      <c r="I35" s="7"/>
    </row>
    <row r="36" spans="1:9" s="1" customFormat="1" ht="21" x14ac:dyDescent="0.2">
      <c r="A36" s="57" t="s">
        <v>80</v>
      </c>
      <c r="B36" s="61" t="s">
        <v>171</v>
      </c>
      <c r="C36" s="59">
        <v>4</v>
      </c>
      <c r="D36" s="59" t="s">
        <v>6</v>
      </c>
      <c r="E36" s="60"/>
      <c r="F36" s="60">
        <f t="shared" si="0"/>
        <v>0</v>
      </c>
      <c r="G36" s="118"/>
      <c r="H36" s="121"/>
      <c r="I36" s="7"/>
    </row>
    <row r="37" spans="1:9" s="1" customFormat="1" ht="21" x14ac:dyDescent="0.2">
      <c r="A37" s="57" t="s">
        <v>81</v>
      </c>
      <c r="B37" s="48" t="s">
        <v>172</v>
      </c>
      <c r="C37" s="59">
        <v>4</v>
      </c>
      <c r="D37" s="59" t="s">
        <v>6</v>
      </c>
      <c r="E37" s="60"/>
      <c r="F37" s="60">
        <f t="shared" si="0"/>
        <v>0</v>
      </c>
      <c r="G37" s="118"/>
      <c r="H37" s="121"/>
      <c r="I37" s="7"/>
    </row>
    <row r="38" spans="1:9" s="1" customFormat="1" ht="14.25" x14ac:dyDescent="0.2">
      <c r="A38" s="57" t="s">
        <v>82</v>
      </c>
      <c r="B38" s="49" t="s">
        <v>126</v>
      </c>
      <c r="C38" s="59">
        <v>4</v>
      </c>
      <c r="D38" s="59" t="s">
        <v>6</v>
      </c>
      <c r="E38" s="60"/>
      <c r="F38" s="60">
        <f t="shared" si="0"/>
        <v>0</v>
      </c>
      <c r="G38" s="118"/>
      <c r="H38" s="121"/>
      <c r="I38" s="7"/>
    </row>
    <row r="39" spans="1:9" s="1" customFormat="1" ht="31.5" x14ac:dyDescent="0.2">
      <c r="A39" s="57" t="s">
        <v>83</v>
      </c>
      <c r="B39" s="61" t="s">
        <v>173</v>
      </c>
      <c r="C39" s="59">
        <v>4</v>
      </c>
      <c r="D39" s="59" t="s">
        <v>6</v>
      </c>
      <c r="E39" s="60"/>
      <c r="F39" s="60">
        <f t="shared" si="0"/>
        <v>0</v>
      </c>
      <c r="G39" s="118"/>
      <c r="H39" s="121"/>
      <c r="I39" s="7"/>
    </row>
    <row r="40" spans="1:9" s="1" customFormat="1" ht="31.5" x14ac:dyDescent="0.2">
      <c r="A40" s="57" t="s">
        <v>84</v>
      </c>
      <c r="B40" s="61" t="s">
        <v>127</v>
      </c>
      <c r="C40" s="59">
        <v>4</v>
      </c>
      <c r="D40" s="59" t="s">
        <v>6</v>
      </c>
      <c r="E40" s="60"/>
      <c r="F40" s="60">
        <f t="shared" si="0"/>
        <v>0</v>
      </c>
      <c r="G40" s="118"/>
      <c r="H40" s="121"/>
      <c r="I40" s="7"/>
    </row>
    <row r="41" spans="1:9" s="1" customFormat="1" ht="31.5" x14ac:dyDescent="0.2">
      <c r="A41" s="57" t="s">
        <v>85</v>
      </c>
      <c r="B41" s="61" t="s">
        <v>174</v>
      </c>
      <c r="C41" s="59">
        <v>4</v>
      </c>
      <c r="D41" s="59" t="s">
        <v>6</v>
      </c>
      <c r="E41" s="60"/>
      <c r="F41" s="60">
        <f t="shared" si="0"/>
        <v>0</v>
      </c>
      <c r="G41" s="118"/>
      <c r="H41" s="121"/>
      <c r="I41" s="7"/>
    </row>
    <row r="42" spans="1:9" s="1" customFormat="1" ht="14.25" x14ac:dyDescent="0.2">
      <c r="A42" s="57" t="s">
        <v>86</v>
      </c>
      <c r="B42" s="61" t="s">
        <v>175</v>
      </c>
      <c r="C42" s="59">
        <v>4</v>
      </c>
      <c r="D42" s="59" t="s">
        <v>6</v>
      </c>
      <c r="E42" s="60"/>
      <c r="F42" s="60">
        <f t="shared" si="0"/>
        <v>0</v>
      </c>
      <c r="G42" s="118"/>
      <c r="H42" s="121"/>
      <c r="I42" s="7"/>
    </row>
    <row r="43" spans="1:9" s="1" customFormat="1" ht="21" x14ac:dyDescent="0.2">
      <c r="A43" s="57" t="s">
        <v>87</v>
      </c>
      <c r="B43" s="61" t="s">
        <v>128</v>
      </c>
      <c r="C43" s="59">
        <v>4</v>
      </c>
      <c r="D43" s="59" t="s">
        <v>6</v>
      </c>
      <c r="E43" s="60"/>
      <c r="F43" s="60">
        <f t="shared" si="0"/>
        <v>0</v>
      </c>
      <c r="G43" s="118"/>
      <c r="H43" s="121"/>
      <c r="I43" s="7"/>
    </row>
    <row r="44" spans="1:9" s="1" customFormat="1" ht="31.5" x14ac:dyDescent="0.2">
      <c r="A44" s="57" t="s">
        <v>88</v>
      </c>
      <c r="B44" s="61" t="s">
        <v>176</v>
      </c>
      <c r="C44" s="59">
        <v>4</v>
      </c>
      <c r="D44" s="59" t="s">
        <v>6</v>
      </c>
      <c r="E44" s="60"/>
      <c r="F44" s="60">
        <f t="shared" si="0"/>
        <v>0</v>
      </c>
      <c r="G44" s="118"/>
      <c r="H44" s="121"/>
      <c r="I44" s="7"/>
    </row>
    <row r="45" spans="1:9" s="1" customFormat="1" ht="14.25" x14ac:dyDescent="0.2">
      <c r="A45" s="57" t="s">
        <v>89</v>
      </c>
      <c r="B45" s="49" t="s">
        <v>130</v>
      </c>
      <c r="C45" s="59">
        <v>4</v>
      </c>
      <c r="D45" s="59" t="s">
        <v>6</v>
      </c>
      <c r="E45" s="60"/>
      <c r="F45" s="60">
        <f t="shared" si="0"/>
        <v>0</v>
      </c>
      <c r="G45" s="118"/>
      <c r="H45" s="121"/>
      <c r="I45" s="7"/>
    </row>
    <row r="46" spans="1:9" s="1" customFormat="1" ht="21" x14ac:dyDescent="0.2">
      <c r="A46" s="57" t="s">
        <v>129</v>
      </c>
      <c r="B46" s="48" t="s">
        <v>132</v>
      </c>
      <c r="C46" s="59">
        <v>4</v>
      </c>
      <c r="D46" s="59" t="s">
        <v>6</v>
      </c>
      <c r="E46" s="60"/>
      <c r="F46" s="60">
        <f t="shared" si="0"/>
        <v>0</v>
      </c>
      <c r="G46" s="118"/>
      <c r="H46" s="121"/>
      <c r="I46" s="7"/>
    </row>
    <row r="47" spans="1:9" s="1" customFormat="1" ht="21" x14ac:dyDescent="0.2">
      <c r="A47" s="57" t="s">
        <v>131</v>
      </c>
      <c r="B47" s="48" t="s">
        <v>134</v>
      </c>
      <c r="C47" s="59">
        <v>4</v>
      </c>
      <c r="D47" s="59" t="s">
        <v>6</v>
      </c>
      <c r="E47" s="60"/>
      <c r="F47" s="60">
        <f t="shared" si="0"/>
        <v>0</v>
      </c>
      <c r="G47" s="118"/>
      <c r="H47" s="121"/>
      <c r="I47" s="7"/>
    </row>
    <row r="48" spans="1:9" s="1" customFormat="1" ht="14.25" x14ac:dyDescent="0.2">
      <c r="A48" s="57" t="s">
        <v>133</v>
      </c>
      <c r="B48" s="49" t="s">
        <v>160</v>
      </c>
      <c r="C48" s="59">
        <v>4</v>
      </c>
      <c r="D48" s="59" t="s">
        <v>6</v>
      </c>
      <c r="E48" s="60"/>
      <c r="F48" s="60">
        <f t="shared" si="0"/>
        <v>0</v>
      </c>
      <c r="G48" s="118"/>
      <c r="H48" s="121"/>
      <c r="I48" s="7"/>
    </row>
    <row r="49" spans="1:11" s="1" customFormat="1" ht="21" x14ac:dyDescent="0.2">
      <c r="A49" s="57" t="s">
        <v>135</v>
      </c>
      <c r="B49" s="48" t="s">
        <v>136</v>
      </c>
      <c r="C49" s="59">
        <v>4</v>
      </c>
      <c r="D49" s="59" t="s">
        <v>6</v>
      </c>
      <c r="E49" s="60"/>
      <c r="F49" s="60">
        <f t="shared" si="0"/>
        <v>0</v>
      </c>
      <c r="G49" s="118"/>
      <c r="H49" s="121"/>
      <c r="I49" s="7"/>
    </row>
    <row r="50" spans="1:11" s="1" customFormat="1" ht="14.25" x14ac:dyDescent="0.2">
      <c r="A50" s="50" t="s">
        <v>90</v>
      </c>
      <c r="B50" s="56" t="s">
        <v>137</v>
      </c>
      <c r="C50" s="27" t="s">
        <v>41</v>
      </c>
      <c r="D50" s="27" t="s">
        <v>41</v>
      </c>
      <c r="E50" s="27" t="s">
        <v>41</v>
      </c>
      <c r="F50" s="96">
        <f>SUM(F51:F55)</f>
        <v>0</v>
      </c>
      <c r="G50" s="118"/>
      <c r="H50" s="121"/>
      <c r="I50" s="7"/>
    </row>
    <row r="51" spans="1:11" s="1" customFormat="1" ht="14.25" x14ac:dyDescent="0.2">
      <c r="A51" s="57" t="s">
        <v>37</v>
      </c>
      <c r="B51" s="49" t="s">
        <v>138</v>
      </c>
      <c r="C51" s="58">
        <v>4</v>
      </c>
      <c r="D51" s="58" t="s">
        <v>6</v>
      </c>
      <c r="E51" s="60"/>
      <c r="F51" s="60">
        <f t="shared" si="0"/>
        <v>0</v>
      </c>
      <c r="G51" s="118"/>
      <c r="H51" s="121"/>
      <c r="I51" s="7"/>
    </row>
    <row r="52" spans="1:11" s="1" customFormat="1" ht="21" x14ac:dyDescent="0.2">
      <c r="A52" s="57" t="s">
        <v>38</v>
      </c>
      <c r="B52" s="48" t="s">
        <v>177</v>
      </c>
      <c r="C52" s="58">
        <v>4</v>
      </c>
      <c r="D52" s="58" t="s">
        <v>6</v>
      </c>
      <c r="E52" s="60"/>
      <c r="F52" s="60">
        <f t="shared" si="0"/>
        <v>0</v>
      </c>
      <c r="G52" s="118"/>
      <c r="H52" s="121"/>
      <c r="I52" s="7"/>
    </row>
    <row r="53" spans="1:11" s="1" customFormat="1" ht="21" customHeight="1" x14ac:dyDescent="0.2">
      <c r="A53" s="57" t="s">
        <v>91</v>
      </c>
      <c r="B53" s="49" t="s">
        <v>139</v>
      </c>
      <c r="C53" s="58">
        <v>4</v>
      </c>
      <c r="D53" s="58" t="s">
        <v>6</v>
      </c>
      <c r="E53" s="60"/>
      <c r="F53" s="60">
        <f t="shared" si="0"/>
        <v>0</v>
      </c>
      <c r="G53" s="118"/>
      <c r="H53" s="121"/>
      <c r="I53" s="7"/>
    </row>
    <row r="54" spans="1:11" s="1" customFormat="1" ht="14.25" x14ac:dyDescent="0.2">
      <c r="A54" s="57" t="s">
        <v>92</v>
      </c>
      <c r="B54" s="49" t="s">
        <v>140</v>
      </c>
      <c r="C54" s="58">
        <v>4</v>
      </c>
      <c r="D54" s="58" t="s">
        <v>6</v>
      </c>
      <c r="E54" s="60"/>
      <c r="F54" s="60">
        <f t="shared" si="0"/>
        <v>0</v>
      </c>
      <c r="G54" s="118"/>
      <c r="H54" s="121"/>
      <c r="I54" s="7"/>
    </row>
    <row r="55" spans="1:11" s="1" customFormat="1" ht="15" customHeight="1" x14ac:dyDescent="0.2">
      <c r="A55" s="57" t="s">
        <v>93</v>
      </c>
      <c r="B55" s="49" t="s">
        <v>141</v>
      </c>
      <c r="C55" s="58">
        <v>4</v>
      </c>
      <c r="D55" s="58" t="s">
        <v>6</v>
      </c>
      <c r="E55" s="60"/>
      <c r="F55" s="60">
        <f t="shared" si="0"/>
        <v>0</v>
      </c>
      <c r="G55" s="118"/>
      <c r="H55" s="121"/>
      <c r="I55" s="7"/>
    </row>
    <row r="56" spans="1:11" s="1" customFormat="1" ht="31.5" customHeight="1" x14ac:dyDescent="0.2">
      <c r="A56" s="50" t="s">
        <v>94</v>
      </c>
      <c r="B56" s="81" t="s">
        <v>66</v>
      </c>
      <c r="C56" s="27" t="s">
        <v>41</v>
      </c>
      <c r="D56" s="27" t="s">
        <v>41</v>
      </c>
      <c r="E56" s="27" t="s">
        <v>41</v>
      </c>
      <c r="F56" s="96">
        <f>SUM(F57:F61)</f>
        <v>0</v>
      </c>
      <c r="G56" s="118"/>
      <c r="H56" s="121"/>
      <c r="I56" s="7"/>
    </row>
    <row r="57" spans="1:11" s="1" customFormat="1" ht="21" x14ac:dyDescent="0.2">
      <c r="A57" s="57" t="s">
        <v>95</v>
      </c>
      <c r="B57" s="48" t="s">
        <v>67</v>
      </c>
      <c r="C57" s="59">
        <v>1</v>
      </c>
      <c r="D57" s="59" t="s">
        <v>6</v>
      </c>
      <c r="E57" s="60"/>
      <c r="F57" s="60">
        <f t="shared" si="0"/>
        <v>0</v>
      </c>
      <c r="G57" s="118"/>
      <c r="H57" s="121"/>
      <c r="I57" s="7"/>
    </row>
    <row r="58" spans="1:11" s="1" customFormat="1" ht="63" customHeight="1" x14ac:dyDescent="0.2">
      <c r="A58" s="57" t="s">
        <v>96</v>
      </c>
      <c r="B58" s="48" t="s">
        <v>68</v>
      </c>
      <c r="C58" s="59">
        <v>4</v>
      </c>
      <c r="D58" s="59" t="s">
        <v>8</v>
      </c>
      <c r="E58" s="60"/>
      <c r="F58" s="60">
        <f t="shared" si="0"/>
        <v>0</v>
      </c>
      <c r="G58" s="118"/>
      <c r="H58" s="121"/>
      <c r="I58" s="7"/>
    </row>
    <row r="59" spans="1:11" s="1" customFormat="1" ht="85.5" customHeight="1" x14ac:dyDescent="0.2">
      <c r="A59" s="57" t="s">
        <v>97</v>
      </c>
      <c r="B59" s="48" t="s">
        <v>69</v>
      </c>
      <c r="C59" s="59">
        <v>4</v>
      </c>
      <c r="D59" s="59" t="s">
        <v>8</v>
      </c>
      <c r="E59" s="60"/>
      <c r="F59" s="60">
        <f t="shared" si="0"/>
        <v>0</v>
      </c>
      <c r="G59" s="118"/>
      <c r="H59" s="121"/>
      <c r="I59" s="7"/>
      <c r="K59" s="13"/>
    </row>
    <row r="60" spans="1:11" s="1" customFormat="1" ht="31.5" x14ac:dyDescent="0.2">
      <c r="A60" s="57" t="s">
        <v>142</v>
      </c>
      <c r="B60" s="48" t="s">
        <v>178</v>
      </c>
      <c r="C60" s="59">
        <v>4</v>
      </c>
      <c r="D60" s="59" t="s">
        <v>6</v>
      </c>
      <c r="E60" s="60"/>
      <c r="F60" s="60">
        <f t="shared" si="0"/>
        <v>0</v>
      </c>
      <c r="G60" s="118"/>
      <c r="H60" s="121"/>
      <c r="I60" s="7"/>
    </row>
    <row r="61" spans="1:11" s="1" customFormat="1" ht="58.5" customHeight="1" x14ac:dyDescent="0.2">
      <c r="A61" s="57" t="s">
        <v>143</v>
      </c>
      <c r="B61" s="48" t="s">
        <v>70</v>
      </c>
      <c r="C61" s="59">
        <v>4</v>
      </c>
      <c r="D61" s="59" t="s">
        <v>8</v>
      </c>
      <c r="E61" s="60"/>
      <c r="F61" s="60">
        <f t="shared" si="0"/>
        <v>0</v>
      </c>
      <c r="G61" s="118"/>
      <c r="H61" s="121"/>
      <c r="I61" s="7"/>
    </row>
    <row r="62" spans="1:11" s="1" customFormat="1" ht="25.5" customHeight="1" x14ac:dyDescent="0.2">
      <c r="A62" s="50" t="s">
        <v>98</v>
      </c>
      <c r="B62" s="81" t="s">
        <v>61</v>
      </c>
      <c r="C62" s="27" t="s">
        <v>41</v>
      </c>
      <c r="D62" s="27" t="s">
        <v>41</v>
      </c>
      <c r="E62" s="27" t="s">
        <v>41</v>
      </c>
      <c r="F62" s="96">
        <f>SUM(F63:F65)</f>
        <v>0</v>
      </c>
      <c r="G62" s="118"/>
      <c r="H62" s="121"/>
      <c r="I62" s="7"/>
    </row>
    <row r="63" spans="1:11" s="1" customFormat="1" ht="15" customHeight="1" x14ac:dyDescent="0.2">
      <c r="A63" s="57" t="s">
        <v>99</v>
      </c>
      <c r="B63" s="21" t="s">
        <v>51</v>
      </c>
      <c r="C63" s="58">
        <v>2</v>
      </c>
      <c r="D63" s="58" t="s">
        <v>8</v>
      </c>
      <c r="E63" s="60"/>
      <c r="F63" s="60">
        <f t="shared" si="0"/>
        <v>0</v>
      </c>
      <c r="G63" s="118"/>
      <c r="H63" s="121"/>
      <c r="I63" s="7"/>
    </row>
    <row r="64" spans="1:11" s="1" customFormat="1" ht="15" customHeight="1" x14ac:dyDescent="0.2">
      <c r="A64" s="57" t="s">
        <v>100</v>
      </c>
      <c r="B64" s="21" t="s">
        <v>71</v>
      </c>
      <c r="C64" s="58">
        <v>2</v>
      </c>
      <c r="D64" s="58" t="s">
        <v>8</v>
      </c>
      <c r="E64" s="60"/>
      <c r="F64" s="60">
        <f t="shared" si="0"/>
        <v>0</v>
      </c>
      <c r="G64" s="118"/>
      <c r="H64" s="121"/>
      <c r="I64" s="7"/>
    </row>
    <row r="65" spans="1:12" s="1" customFormat="1" ht="45.75" customHeight="1" x14ac:dyDescent="0.2">
      <c r="A65" s="57" t="s">
        <v>101</v>
      </c>
      <c r="B65" s="82" t="s">
        <v>188</v>
      </c>
      <c r="C65" s="59">
        <v>2</v>
      </c>
      <c r="D65" s="59" t="s">
        <v>8</v>
      </c>
      <c r="E65" s="60"/>
      <c r="F65" s="60">
        <f t="shared" si="0"/>
        <v>0</v>
      </c>
      <c r="G65" s="118"/>
      <c r="H65" s="121"/>
      <c r="I65" s="7"/>
      <c r="J65" s="3"/>
    </row>
    <row r="66" spans="1:12" s="1" customFormat="1" ht="14.25" x14ac:dyDescent="0.2">
      <c r="A66" s="50" t="s">
        <v>102</v>
      </c>
      <c r="B66" s="81" t="s">
        <v>58</v>
      </c>
      <c r="C66" s="27" t="s">
        <v>41</v>
      </c>
      <c r="D66" s="27" t="s">
        <v>41</v>
      </c>
      <c r="E66" s="27" t="s">
        <v>41</v>
      </c>
      <c r="F66" s="96">
        <f>SUM(F67:F72)</f>
        <v>0</v>
      </c>
      <c r="G66" s="118"/>
      <c r="H66" s="121"/>
      <c r="I66" s="7"/>
    </row>
    <row r="67" spans="1:12" s="1" customFormat="1" ht="22.5" customHeight="1" x14ac:dyDescent="0.2">
      <c r="A67" s="57" t="s">
        <v>103</v>
      </c>
      <c r="B67" s="21" t="s">
        <v>179</v>
      </c>
      <c r="C67" s="59">
        <v>2</v>
      </c>
      <c r="D67" s="59" t="s">
        <v>8</v>
      </c>
      <c r="E67" s="60"/>
      <c r="F67" s="60">
        <f t="shared" si="0"/>
        <v>0</v>
      </c>
      <c r="G67" s="118"/>
      <c r="H67" s="121"/>
      <c r="I67" s="7"/>
    </row>
    <row r="68" spans="1:12" s="1" customFormat="1" ht="24.75" customHeight="1" x14ac:dyDescent="0.2">
      <c r="A68" s="57" t="s">
        <v>104</v>
      </c>
      <c r="B68" s="21" t="s">
        <v>180</v>
      </c>
      <c r="C68" s="59">
        <v>2</v>
      </c>
      <c r="D68" s="59" t="s">
        <v>8</v>
      </c>
      <c r="E68" s="60"/>
      <c r="F68" s="60">
        <f t="shared" si="0"/>
        <v>0</v>
      </c>
      <c r="G68" s="118"/>
      <c r="H68" s="121"/>
      <c r="I68" s="7"/>
      <c r="J68" s="4"/>
      <c r="K68" s="5"/>
      <c r="L68" s="6"/>
    </row>
    <row r="69" spans="1:12" s="1" customFormat="1" ht="35.25" customHeight="1" x14ac:dyDescent="0.2">
      <c r="A69" s="57" t="s">
        <v>105</v>
      </c>
      <c r="B69" s="21" t="s">
        <v>181</v>
      </c>
      <c r="C69" s="59">
        <v>2</v>
      </c>
      <c r="D69" s="59" t="s">
        <v>8</v>
      </c>
      <c r="E69" s="60"/>
      <c r="F69" s="60">
        <f t="shared" si="0"/>
        <v>0</v>
      </c>
      <c r="G69" s="118"/>
      <c r="H69" s="121"/>
      <c r="I69" s="7"/>
    </row>
    <row r="70" spans="1:12" s="1" customFormat="1" ht="27" customHeight="1" x14ac:dyDescent="0.2">
      <c r="A70" s="57" t="s">
        <v>144</v>
      </c>
      <c r="B70" s="21" t="s">
        <v>49</v>
      </c>
      <c r="C70" s="59">
        <v>2</v>
      </c>
      <c r="D70" s="59" t="s">
        <v>8</v>
      </c>
      <c r="E70" s="60"/>
      <c r="F70" s="60">
        <f t="shared" si="0"/>
        <v>0</v>
      </c>
      <c r="G70" s="118"/>
      <c r="H70" s="121"/>
      <c r="I70" s="7"/>
    </row>
    <row r="71" spans="1:12" s="1" customFormat="1" ht="21" x14ac:dyDescent="0.2">
      <c r="A71" s="57" t="s">
        <v>145</v>
      </c>
      <c r="B71" s="21" t="s">
        <v>182</v>
      </c>
      <c r="C71" s="59">
        <v>1</v>
      </c>
      <c r="D71" s="59" t="s">
        <v>7</v>
      </c>
      <c r="E71" s="60"/>
      <c r="F71" s="60">
        <f t="shared" si="0"/>
        <v>0</v>
      </c>
      <c r="G71" s="118"/>
      <c r="H71" s="121"/>
      <c r="I71" s="7"/>
    </row>
    <row r="72" spans="1:12" s="1" customFormat="1" ht="42.75" customHeight="1" thickBot="1" x14ac:dyDescent="0.25">
      <c r="A72" s="57" t="s">
        <v>146</v>
      </c>
      <c r="B72" s="21" t="s">
        <v>183</v>
      </c>
      <c r="C72" s="59">
        <v>1</v>
      </c>
      <c r="D72" s="59" t="s">
        <v>7</v>
      </c>
      <c r="E72" s="60"/>
      <c r="F72" s="60">
        <f t="shared" si="0"/>
        <v>0</v>
      </c>
      <c r="G72" s="118"/>
      <c r="H72" s="121"/>
      <c r="I72" s="7"/>
    </row>
    <row r="73" spans="1:12" s="1" customFormat="1" ht="31.5" customHeight="1" x14ac:dyDescent="0.2">
      <c r="A73" s="25">
        <v>2</v>
      </c>
      <c r="B73" s="20" t="s">
        <v>210</v>
      </c>
      <c r="C73" s="32" t="s">
        <v>41</v>
      </c>
      <c r="D73" s="32" t="s">
        <v>41</v>
      </c>
      <c r="E73" s="76" t="s">
        <v>26</v>
      </c>
      <c r="F73" s="44">
        <f>F74</f>
        <v>0</v>
      </c>
      <c r="G73" s="23" t="s">
        <v>147</v>
      </c>
      <c r="H73" s="32" t="s">
        <v>41</v>
      </c>
      <c r="I73" s="9"/>
    </row>
    <row r="74" spans="1:12" s="1" customFormat="1" ht="31.5" customHeight="1" thickBot="1" x14ac:dyDescent="0.25">
      <c r="A74" s="52" t="s">
        <v>39</v>
      </c>
      <c r="B74" s="62" t="s">
        <v>159</v>
      </c>
      <c r="C74" s="39">
        <v>1</v>
      </c>
      <c r="D74" s="63" t="s">
        <v>40</v>
      </c>
      <c r="E74" s="60"/>
      <c r="F74" s="60">
        <f>E74</f>
        <v>0</v>
      </c>
      <c r="G74" s="40" t="s">
        <v>41</v>
      </c>
      <c r="H74" s="41" t="s">
        <v>41</v>
      </c>
      <c r="I74" s="7"/>
    </row>
    <row r="75" spans="1:12" ht="26.25" customHeight="1" thickBot="1" x14ac:dyDescent="0.3">
      <c r="A75" s="111" t="s">
        <v>201</v>
      </c>
      <c r="B75" s="112"/>
      <c r="C75" s="112"/>
      <c r="D75" s="112"/>
      <c r="E75" s="112"/>
      <c r="F75" s="112"/>
      <c r="G75" s="112"/>
      <c r="H75" s="113"/>
      <c r="I75" s="8"/>
    </row>
    <row r="76" spans="1:12" ht="53.25" customHeight="1" thickBot="1" x14ac:dyDescent="0.3">
      <c r="A76" s="130">
        <v>3</v>
      </c>
      <c r="B76" s="132" t="s">
        <v>211</v>
      </c>
      <c r="C76" s="84" t="s">
        <v>190</v>
      </c>
      <c r="D76" s="83" t="s">
        <v>24</v>
      </c>
      <c r="E76" s="85" t="s">
        <v>189</v>
      </c>
      <c r="F76" s="86" t="s">
        <v>207</v>
      </c>
      <c r="G76" s="86" t="s">
        <v>3</v>
      </c>
      <c r="H76" s="86" t="s">
        <v>21</v>
      </c>
      <c r="I76" s="10"/>
    </row>
    <row r="77" spans="1:12" x14ac:dyDescent="0.25">
      <c r="A77" s="131"/>
      <c r="B77" s="133"/>
      <c r="C77" s="84" t="s">
        <v>41</v>
      </c>
      <c r="D77" s="84" t="s">
        <v>41</v>
      </c>
      <c r="E77" s="84" t="s">
        <v>41</v>
      </c>
      <c r="F77" s="44">
        <f>F78+F79+F80</f>
        <v>0</v>
      </c>
      <c r="G77" s="95" t="str">
        <f>IF(F77&lt;=(F81*10%),"ok","błąd")</f>
        <v>ok</v>
      </c>
      <c r="H77" s="94"/>
      <c r="I77" s="10"/>
    </row>
    <row r="78" spans="1:12" ht="31.5" customHeight="1" x14ac:dyDescent="0.25">
      <c r="A78" s="57" t="s">
        <v>204</v>
      </c>
      <c r="B78" s="87" t="s">
        <v>191</v>
      </c>
      <c r="C78" s="88">
        <v>16</v>
      </c>
      <c r="D78" s="87" t="s">
        <v>194</v>
      </c>
      <c r="E78" s="60"/>
      <c r="F78" s="60">
        <f>C78*E78</f>
        <v>0</v>
      </c>
      <c r="G78" s="125" t="s">
        <v>158</v>
      </c>
      <c r="H78" s="125" t="s">
        <v>41</v>
      </c>
      <c r="I78" s="11"/>
    </row>
    <row r="79" spans="1:12" ht="22.5" customHeight="1" x14ac:dyDescent="0.25">
      <c r="A79" s="57" t="s">
        <v>205</v>
      </c>
      <c r="B79" s="87" t="s">
        <v>192</v>
      </c>
      <c r="C79" s="88">
        <v>440</v>
      </c>
      <c r="D79" s="87" t="s">
        <v>195</v>
      </c>
      <c r="E79" s="60"/>
      <c r="F79" s="60">
        <f t="shared" ref="F79:F80" si="1">C79*E79</f>
        <v>0</v>
      </c>
      <c r="G79" s="126"/>
      <c r="H79" s="126"/>
      <c r="I79" s="11"/>
    </row>
    <row r="80" spans="1:12" ht="21.75" thickBot="1" x14ac:dyDescent="0.3">
      <c r="A80" s="57" t="s">
        <v>206</v>
      </c>
      <c r="B80" s="87" t="s">
        <v>193</v>
      </c>
      <c r="C80" s="88">
        <v>60</v>
      </c>
      <c r="D80" s="87" t="s">
        <v>196</v>
      </c>
      <c r="E80" s="60"/>
      <c r="F80" s="60">
        <f t="shared" si="1"/>
        <v>0</v>
      </c>
      <c r="G80" s="127"/>
      <c r="H80" s="127"/>
      <c r="I80" s="11"/>
    </row>
    <row r="81" spans="1:11" ht="15.75" thickBot="1" x14ac:dyDescent="0.3">
      <c r="A81" s="128" t="s">
        <v>60</v>
      </c>
      <c r="B81" s="129"/>
      <c r="C81" s="129"/>
      <c r="D81" s="129"/>
      <c r="E81" s="129"/>
      <c r="F81" s="42">
        <f>F77+F73+F8</f>
        <v>0</v>
      </c>
      <c r="G81" s="64"/>
      <c r="H81" s="65"/>
      <c r="I81" s="15"/>
    </row>
    <row r="82" spans="1:11" x14ac:dyDescent="0.25">
      <c r="A82" s="66"/>
      <c r="B82" s="66"/>
      <c r="C82" s="66"/>
      <c r="D82" s="66"/>
      <c r="E82" s="66"/>
      <c r="F82" s="66"/>
      <c r="G82" s="67"/>
      <c r="H82" s="66"/>
      <c r="I82" s="11"/>
    </row>
    <row r="83" spans="1:11" x14ac:dyDescent="0.25">
      <c r="A83" s="66"/>
      <c r="B83" s="66"/>
      <c r="C83" s="66"/>
      <c r="D83" s="66"/>
      <c r="E83" s="66"/>
      <c r="F83" s="66"/>
      <c r="G83" s="67"/>
      <c r="H83" s="66"/>
      <c r="I83" s="11"/>
    </row>
    <row r="84" spans="1:11" x14ac:dyDescent="0.25">
      <c r="A84" s="66"/>
      <c r="B84" s="66"/>
      <c r="C84" s="66"/>
      <c r="D84" s="66"/>
      <c r="E84" s="66"/>
      <c r="F84" s="66"/>
      <c r="G84" s="67"/>
      <c r="H84" s="66"/>
      <c r="I84" s="11"/>
    </row>
    <row r="85" spans="1:11" ht="24" customHeight="1" x14ac:dyDescent="0.25">
      <c r="A85" s="68" t="s">
        <v>17</v>
      </c>
      <c r="B85" s="122" t="s">
        <v>209</v>
      </c>
      <c r="C85" s="122"/>
      <c r="D85" s="122"/>
      <c r="E85" s="122"/>
      <c r="F85" s="122"/>
      <c r="G85" s="122"/>
      <c r="H85" s="122"/>
      <c r="I85" s="11"/>
    </row>
    <row r="86" spans="1:11" ht="24" customHeight="1" x14ac:dyDescent="0.25">
      <c r="A86" s="69" t="s">
        <v>18</v>
      </c>
      <c r="B86" s="124" t="s">
        <v>208</v>
      </c>
      <c r="C86" s="124"/>
      <c r="D86" s="124"/>
      <c r="E86" s="124"/>
      <c r="F86" s="124"/>
      <c r="G86" s="124"/>
      <c r="H86" s="124"/>
      <c r="I86" s="11"/>
    </row>
    <row r="87" spans="1:11" ht="36" customHeight="1" x14ac:dyDescent="0.25">
      <c r="A87" s="68" t="s">
        <v>19</v>
      </c>
      <c r="B87" s="122" t="s">
        <v>200</v>
      </c>
      <c r="C87" s="122"/>
      <c r="D87" s="122"/>
      <c r="E87" s="122"/>
      <c r="F87" s="122"/>
      <c r="G87" s="122"/>
      <c r="H87" s="122"/>
      <c r="I87" s="70"/>
    </row>
    <row r="88" spans="1:11" s="89" customFormat="1" ht="16.5" customHeight="1" x14ac:dyDescent="0.25">
      <c r="B88" s="124" t="s">
        <v>197</v>
      </c>
      <c r="C88" s="124"/>
      <c r="D88" s="124"/>
      <c r="E88" s="124"/>
      <c r="F88" s="124"/>
      <c r="G88" s="124"/>
      <c r="H88" s="124"/>
      <c r="I88" s="90"/>
    </row>
    <row r="89" spans="1:11" s="89" customFormat="1" ht="14.25" customHeight="1" x14ac:dyDescent="0.25">
      <c r="B89" s="124" t="s">
        <v>198</v>
      </c>
      <c r="C89" s="124"/>
      <c r="D89" s="124"/>
      <c r="E89" s="124"/>
      <c r="F89" s="124"/>
      <c r="G89" s="124"/>
      <c r="H89" s="124"/>
      <c r="I89" s="90"/>
    </row>
    <row r="90" spans="1:11" s="89" customFormat="1" ht="14.25" customHeight="1" x14ac:dyDescent="0.25">
      <c r="B90" s="124" t="s">
        <v>199</v>
      </c>
      <c r="C90" s="124"/>
      <c r="D90" s="124"/>
      <c r="E90" s="124"/>
      <c r="F90" s="124"/>
      <c r="G90" s="124"/>
      <c r="H90" s="124"/>
      <c r="I90" s="90"/>
    </row>
    <row r="91" spans="1:11" s="89" customFormat="1" ht="48.75" customHeight="1" x14ac:dyDescent="0.25">
      <c r="B91" s="134" t="s">
        <v>212</v>
      </c>
      <c r="C91" s="134"/>
      <c r="D91" s="134"/>
      <c r="E91" s="134"/>
      <c r="F91" s="134"/>
      <c r="G91" s="134"/>
      <c r="H91" s="134"/>
      <c r="I91" s="90"/>
    </row>
    <row r="92" spans="1:11" x14ac:dyDescent="0.25">
      <c r="A92" s="68"/>
      <c r="B92" s="71"/>
      <c r="C92" s="72"/>
      <c r="D92" s="72"/>
      <c r="E92" s="72"/>
      <c r="F92" s="72"/>
      <c r="G92" s="72"/>
      <c r="H92" s="72"/>
      <c r="I92" s="72"/>
    </row>
    <row r="93" spans="1:11" x14ac:dyDescent="0.25">
      <c r="A93" s="73" t="s">
        <v>17</v>
      </c>
      <c r="B93" s="123" t="s">
        <v>27</v>
      </c>
      <c r="C93" s="123"/>
      <c r="D93" s="123"/>
      <c r="E93" s="123"/>
      <c r="F93" s="123"/>
      <c r="G93" s="123"/>
      <c r="H93" s="123"/>
      <c r="I93" s="123"/>
    </row>
    <row r="94" spans="1:11" ht="25.5" customHeight="1" x14ac:dyDescent="0.25">
      <c r="A94" s="73" t="s">
        <v>18</v>
      </c>
      <c r="B94" s="123" t="s">
        <v>184</v>
      </c>
      <c r="C94" s="123"/>
      <c r="D94" s="123"/>
      <c r="E94" s="123"/>
      <c r="F94" s="123"/>
      <c r="G94" s="123"/>
      <c r="H94" s="123"/>
      <c r="I94" s="123"/>
    </row>
    <row r="95" spans="1:11" ht="34.5" customHeight="1" x14ac:dyDescent="0.25">
      <c r="A95" s="73" t="s">
        <v>19</v>
      </c>
      <c r="B95" s="123" t="s">
        <v>25</v>
      </c>
      <c r="C95" s="123"/>
      <c r="D95" s="123"/>
      <c r="E95" s="123"/>
      <c r="F95" s="123"/>
      <c r="G95" s="123"/>
      <c r="H95" s="123"/>
      <c r="I95" s="74"/>
      <c r="J95" s="91"/>
      <c r="K95" s="92"/>
    </row>
    <row r="96" spans="1:11" x14ac:dyDescent="0.25">
      <c r="A96" s="73" t="s">
        <v>20</v>
      </c>
      <c r="B96" s="123" t="s">
        <v>23</v>
      </c>
      <c r="C96" s="123"/>
      <c r="D96" s="123"/>
      <c r="E96" s="123"/>
      <c r="F96" s="123"/>
      <c r="G96" s="123"/>
      <c r="H96" s="123"/>
      <c r="I96" s="123"/>
      <c r="K96" s="93"/>
    </row>
    <row r="97" spans="1:9" x14ac:dyDescent="0.25">
      <c r="A97" s="73"/>
      <c r="B97" s="77"/>
      <c r="C97" s="77"/>
      <c r="D97" s="77"/>
      <c r="E97" s="77"/>
      <c r="F97" s="77"/>
      <c r="G97" s="77"/>
      <c r="H97" s="77"/>
      <c r="I97" s="77"/>
    </row>
    <row r="98" spans="1:9" x14ac:dyDescent="0.25">
      <c r="A98" s="73"/>
      <c r="B98" s="77"/>
      <c r="C98" s="77"/>
      <c r="D98" s="77"/>
      <c r="E98" s="77"/>
      <c r="F98" s="77"/>
      <c r="G98" s="77"/>
      <c r="H98" s="77"/>
      <c r="I98" s="77"/>
    </row>
    <row r="99" spans="1:9" x14ac:dyDescent="0.25">
      <c r="A99" s="38" t="s">
        <v>42</v>
      </c>
      <c r="B99" s="38"/>
      <c r="C99" s="38"/>
      <c r="D99" s="38"/>
      <c r="E99" s="38"/>
      <c r="F99" s="19"/>
      <c r="G99" s="75"/>
      <c r="H99" s="38"/>
      <c r="I99" s="1"/>
    </row>
    <row r="100" spans="1:9" x14ac:dyDescent="0.25">
      <c r="A100" s="115" t="s">
        <v>43</v>
      </c>
      <c r="B100" s="115"/>
      <c r="C100" s="115"/>
      <c r="D100" s="115"/>
      <c r="E100" s="115"/>
      <c r="F100" s="115"/>
      <c r="G100" s="115"/>
      <c r="H100" s="115"/>
      <c r="I100" s="1"/>
    </row>
    <row r="101" spans="1:9" x14ac:dyDescent="0.25">
      <c r="A101" s="115" t="s">
        <v>44</v>
      </c>
      <c r="B101" s="115"/>
      <c r="C101" s="115"/>
      <c r="D101" s="115"/>
      <c r="E101" s="115"/>
      <c r="F101" s="115"/>
      <c r="G101" s="115"/>
      <c r="H101" s="115"/>
      <c r="I101" s="1"/>
    </row>
    <row r="102" spans="1:9" x14ac:dyDescent="0.25">
      <c r="A102" s="38"/>
      <c r="B102" s="38"/>
      <c r="C102" s="38"/>
      <c r="D102" s="38"/>
      <c r="E102" s="38"/>
      <c r="F102" s="38"/>
      <c r="G102" s="75"/>
      <c r="H102" s="38"/>
      <c r="I102" s="1"/>
    </row>
    <row r="103" spans="1:9" x14ac:dyDescent="0.25">
      <c r="A103" s="38"/>
      <c r="B103" s="38"/>
      <c r="C103" s="38"/>
      <c r="D103" s="38"/>
      <c r="E103" s="38"/>
      <c r="F103" s="115" t="s">
        <v>63</v>
      </c>
      <c r="G103" s="115"/>
      <c r="H103" s="115"/>
    </row>
    <row r="104" spans="1:9" x14ac:dyDescent="0.25">
      <c r="A104" s="38"/>
      <c r="B104" s="38"/>
      <c r="C104" s="38"/>
      <c r="D104" s="38"/>
      <c r="E104" s="38"/>
      <c r="F104" s="115" t="s">
        <v>46</v>
      </c>
      <c r="G104" s="115"/>
      <c r="H104" s="115"/>
    </row>
    <row r="105" spans="1:9" x14ac:dyDescent="0.25">
      <c r="A105" s="38"/>
      <c r="B105" s="38"/>
      <c r="C105" s="38"/>
      <c r="D105" s="38"/>
      <c r="E105" s="38"/>
      <c r="F105" s="38"/>
      <c r="G105" s="75"/>
      <c r="H105" s="38"/>
    </row>
  </sheetData>
  <mergeCells count="34">
    <mergeCell ref="B76:B77"/>
    <mergeCell ref="A100:H100"/>
    <mergeCell ref="F103:H103"/>
    <mergeCell ref="A101:H101"/>
    <mergeCell ref="B87:H87"/>
    <mergeCell ref="G78:G80"/>
    <mergeCell ref="B91:H91"/>
    <mergeCell ref="F104:H104"/>
    <mergeCell ref="G9:G72"/>
    <mergeCell ref="H9:H72"/>
    <mergeCell ref="A75:H75"/>
    <mergeCell ref="B85:H85"/>
    <mergeCell ref="B94:I94"/>
    <mergeCell ref="B93:I93"/>
    <mergeCell ref="B88:H88"/>
    <mergeCell ref="B89:H89"/>
    <mergeCell ref="B90:H90"/>
    <mergeCell ref="H78:H80"/>
    <mergeCell ref="A81:E81"/>
    <mergeCell ref="B95:H95"/>
    <mergeCell ref="B96:I96"/>
    <mergeCell ref="B86:H86"/>
    <mergeCell ref="A76:A77"/>
    <mergeCell ref="A1:H1"/>
    <mergeCell ref="A4:A6"/>
    <mergeCell ref="H5:H6"/>
    <mergeCell ref="E4:E5"/>
    <mergeCell ref="G5:G6"/>
    <mergeCell ref="C4:D4"/>
    <mergeCell ref="A2:H2"/>
    <mergeCell ref="A3:H3"/>
    <mergeCell ref="C5:C6"/>
    <mergeCell ref="D5:D6"/>
    <mergeCell ref="B4:B6"/>
  </mergeCells>
  <phoneticPr fontId="23" type="noConversion"/>
  <printOptions horizontalCentered="1" verticalCentered="1"/>
  <pageMargins left="0.19685039370078741" right="0.19685039370078741" top="0.19685039370078741" bottom="0.19685039370078741" header="0" footer="0"/>
  <pageSetup paperSize="8" scale="62" orientation="portrait" r:id="rId1"/>
  <rowBreaks count="1" manualBreakCount="1">
    <brk id="53" max="7" man="1"/>
  </rowBreaks>
  <ignoredErrors>
    <ignoredError sqref="F29 F66 F62 F56 F5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D5D94-F9F6-4C0B-862A-CA1266F0CD14}">
  <dimension ref="A1:G18"/>
  <sheetViews>
    <sheetView showZeros="0" zoomScale="130" zoomScaleNormal="130" workbookViewId="0">
      <selection activeCell="E7" sqref="E7:E8"/>
    </sheetView>
  </sheetViews>
  <sheetFormatPr defaultRowHeight="15" x14ac:dyDescent="0.25"/>
  <cols>
    <col min="1" max="1" width="5.42578125" customWidth="1"/>
    <col min="2" max="2" width="36.140625" customWidth="1"/>
    <col min="3" max="3" width="25.28515625" customWidth="1"/>
    <col min="4" max="4" width="22.7109375" customWidth="1"/>
    <col min="5" max="5" width="24.28515625" customWidth="1"/>
  </cols>
  <sheetData>
    <row r="1" spans="1:7" ht="37.5" customHeight="1" x14ac:dyDescent="0.25">
      <c r="A1" s="137" t="s">
        <v>54</v>
      </c>
      <c r="B1" s="138"/>
      <c r="C1" s="138"/>
      <c r="D1" s="138"/>
      <c r="E1" s="138"/>
    </row>
    <row r="2" spans="1:7" ht="46.5" customHeight="1" thickBot="1" x14ac:dyDescent="0.3">
      <c r="A2" s="139" t="s">
        <v>187</v>
      </c>
      <c r="B2" s="139"/>
      <c r="C2" s="139"/>
      <c r="D2" s="139"/>
      <c r="E2" s="139"/>
    </row>
    <row r="3" spans="1:7" ht="15.75" thickBot="1" x14ac:dyDescent="0.3">
      <c r="A3" s="140" t="s">
        <v>56</v>
      </c>
      <c r="B3" s="141"/>
      <c r="C3" s="141"/>
      <c r="D3" s="141"/>
      <c r="E3" s="142"/>
    </row>
    <row r="4" spans="1:7" ht="25.5" x14ac:dyDescent="0.25">
      <c r="A4" s="35" t="s">
        <v>57</v>
      </c>
      <c r="B4" s="36" t="s">
        <v>28</v>
      </c>
      <c r="C4" s="36" t="s">
        <v>29</v>
      </c>
      <c r="D4" s="36" t="s">
        <v>30</v>
      </c>
      <c r="E4" s="37" t="s">
        <v>31</v>
      </c>
    </row>
    <row r="5" spans="1:7" x14ac:dyDescent="0.25">
      <c r="A5" s="33">
        <v>1</v>
      </c>
      <c r="B5" s="28">
        <v>2</v>
      </c>
      <c r="C5" s="28">
        <v>3</v>
      </c>
      <c r="D5" s="28">
        <v>4</v>
      </c>
      <c r="E5" s="34">
        <v>5</v>
      </c>
    </row>
    <row r="6" spans="1:7" ht="34.5" customHeight="1" x14ac:dyDescent="0.25">
      <c r="A6" s="33">
        <v>1</v>
      </c>
      <c r="B6" s="29" t="s">
        <v>62</v>
      </c>
      <c r="C6" s="43">
        <f>'Tabela Nr 1'!F8</f>
        <v>0</v>
      </c>
      <c r="D6" s="43">
        <f>C6*23%</f>
        <v>0</v>
      </c>
      <c r="E6" s="78">
        <f>C6+D6</f>
        <v>0</v>
      </c>
    </row>
    <row r="7" spans="1:7" ht="50.25" customHeight="1" x14ac:dyDescent="0.25">
      <c r="A7" s="33">
        <v>2</v>
      </c>
      <c r="B7" s="29" t="s">
        <v>32</v>
      </c>
      <c r="C7" s="43">
        <f>'Tabela Nr 1'!F73</f>
        <v>0</v>
      </c>
      <c r="D7" s="43">
        <f t="shared" ref="D7:D8" si="0">C7*23%</f>
        <v>0</v>
      </c>
      <c r="E7" s="78">
        <f t="shared" ref="E7:E8" si="1">C7+D7</f>
        <v>0</v>
      </c>
    </row>
    <row r="8" spans="1:7" ht="32.25" customHeight="1" thickBot="1" x14ac:dyDescent="0.3">
      <c r="A8" s="45">
        <v>3</v>
      </c>
      <c r="B8" s="46" t="s">
        <v>48</v>
      </c>
      <c r="C8" s="43">
        <f>'Tabela Nr 1'!F77</f>
        <v>0</v>
      </c>
      <c r="D8" s="43">
        <f t="shared" si="0"/>
        <v>0</v>
      </c>
      <c r="E8" s="78">
        <f t="shared" si="1"/>
        <v>0</v>
      </c>
    </row>
    <row r="9" spans="1:7" ht="15.75" thickBot="1" x14ac:dyDescent="0.3">
      <c r="A9" s="143" t="s">
        <v>59</v>
      </c>
      <c r="B9" s="144"/>
      <c r="C9" s="144"/>
      <c r="D9" s="145"/>
      <c r="E9" s="47">
        <f>SUM(E6:E8)</f>
        <v>0</v>
      </c>
    </row>
    <row r="10" spans="1:7" x14ac:dyDescent="0.25">
      <c r="A10" s="30"/>
      <c r="B10" s="30"/>
      <c r="C10" s="30"/>
      <c r="D10" s="30"/>
      <c r="E10" s="30"/>
    </row>
    <row r="11" spans="1:7" ht="15" customHeight="1" x14ac:dyDescent="0.25">
      <c r="A11" s="146" t="s">
        <v>47</v>
      </c>
      <c r="B11" s="146"/>
      <c r="C11" s="146"/>
      <c r="D11" s="146"/>
      <c r="E11" s="146"/>
    </row>
    <row r="12" spans="1:7" x14ac:dyDescent="0.25">
      <c r="A12" s="30"/>
      <c r="B12" s="79"/>
      <c r="C12" s="79"/>
      <c r="D12" s="79"/>
      <c r="E12" s="80"/>
    </row>
    <row r="13" spans="1:7" ht="26.25" customHeight="1" x14ac:dyDescent="0.25">
      <c r="A13" s="147" t="s">
        <v>42</v>
      </c>
      <c r="B13" s="147"/>
      <c r="C13" s="30"/>
      <c r="D13" s="30"/>
      <c r="E13" s="30"/>
      <c r="F13" s="30"/>
      <c r="G13" s="30"/>
    </row>
    <row r="14" spans="1:7" ht="60" customHeight="1" x14ac:dyDescent="0.25">
      <c r="A14" s="135" t="s">
        <v>43</v>
      </c>
      <c r="B14" s="135"/>
      <c r="C14" s="135"/>
      <c r="D14" s="135"/>
      <c r="E14" s="135"/>
      <c r="F14" s="30"/>
      <c r="G14" s="30"/>
    </row>
    <row r="15" spans="1:7" ht="21.75" customHeight="1" x14ac:dyDescent="0.25">
      <c r="A15" s="136" t="s">
        <v>44</v>
      </c>
      <c r="B15" s="136"/>
      <c r="C15" s="136"/>
      <c r="D15" s="136"/>
      <c r="E15" s="136"/>
      <c r="F15" s="30"/>
      <c r="G15" s="30"/>
    </row>
    <row r="16" spans="1:7" ht="38.25" customHeight="1" x14ac:dyDescent="0.25">
      <c r="A16" s="30"/>
      <c r="B16" s="30"/>
      <c r="C16" s="30"/>
      <c r="D16" s="135" t="s">
        <v>45</v>
      </c>
      <c r="E16" s="135"/>
      <c r="F16" s="30"/>
      <c r="G16" s="30"/>
    </row>
    <row r="17" spans="1:7" x14ac:dyDescent="0.25">
      <c r="A17" s="30"/>
      <c r="B17" s="30"/>
      <c r="C17" s="30"/>
      <c r="D17" s="135" t="s">
        <v>46</v>
      </c>
      <c r="E17" s="135"/>
      <c r="F17" s="30"/>
      <c r="G17" s="30"/>
    </row>
    <row r="18" spans="1:7" x14ac:dyDescent="0.25">
      <c r="A18" s="30"/>
      <c r="B18" s="30"/>
      <c r="C18" s="30"/>
      <c r="D18" s="30"/>
      <c r="E18" s="30"/>
    </row>
  </sheetData>
  <mergeCells count="10">
    <mergeCell ref="A14:E14"/>
    <mergeCell ref="A15:E15"/>
    <mergeCell ref="D16:E16"/>
    <mergeCell ref="D17:E17"/>
    <mergeCell ref="A1:E1"/>
    <mergeCell ref="A2:E2"/>
    <mergeCell ref="A3:E3"/>
    <mergeCell ref="A9:D9"/>
    <mergeCell ref="A11:E11"/>
    <mergeCell ref="A13:B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Tabela Nr 1</vt:lpstr>
      <vt:lpstr>Tabela Nr 2</vt:lpstr>
      <vt:lpstr>'Tabela Nr 1'!_Ref386183366</vt:lpstr>
      <vt:lpstr>'Tabela Nr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2026-04-20T08:29:24Z</dcterms:modified>
</cp:coreProperties>
</file>